
<file path=[Content_Types].xml><?xml version="1.0" encoding="utf-8"?>
<Types xmlns="http://schemas.openxmlformats.org/package/2006/content-type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users\pedro\discoD\Cursos\CAI\Casos\Excel electric_powerRau\"/>
    </mc:Choice>
  </mc:AlternateContent>
  <bookViews>
    <workbookView xWindow="285" yWindow="120" windowWidth="11340" windowHeight="5685"/>
  </bookViews>
  <sheets>
    <sheet name="Mezcla de frutos secos" sheetId="1" r:id="rId1"/>
    <sheet name="Despacho simple" sheetId="2" r:id="rId2"/>
    <sheet name="Subasta" sheetId="3" r:id="rId3"/>
    <sheet name="Informe de sensibilidad 1" sheetId="4" r:id="rId4"/>
    <sheet name="Subasta Despacho" sheetId="5" r:id="rId5"/>
    <sheet name="Informe de sensibilidad 2" sheetId="6" r:id="rId6"/>
    <sheet name="Subasta Despacho transm." sheetId="7" r:id="rId7"/>
    <sheet name="Informe de sensibilidad 3" sheetId="8" r:id="rId8"/>
    <sheet name="Min. costo generac." sheetId="9" r:id="rId9"/>
    <sheet name="Informe de sensibilidad 4" sheetId="10" r:id="rId10"/>
    <sheet name="Min. Emision" sheetId="11" r:id="rId11"/>
    <sheet name="Informe de sensibilidad 5" sheetId="12" r:id="rId12"/>
    <sheet name="OPF-DC" sheetId="13" r:id="rId13"/>
    <sheet name="Informe de sensibilidad 6" sheetId="14" r:id="rId14"/>
    <sheet name="OPF-DC limites trans." sheetId="15" r:id="rId15"/>
    <sheet name="Informe de sensibilidad 8" sheetId="17" r:id="rId16"/>
    <sheet name="Intercambio" sheetId="18" r:id="rId17"/>
    <sheet name="Informe de sensibilidad 7" sheetId="19" r:id="rId18"/>
    <sheet name="Transporte" sheetId="20" r:id="rId19"/>
    <sheet name="Informe de sensibilidad 9" sheetId="21" r:id="rId20"/>
    <sheet name="Sum.gas min.poluc." sheetId="22" r:id="rId21"/>
    <sheet name="Informe de sensibilidad 10" sheetId="23" r:id="rId22"/>
    <sheet name="Sum.gas min.costo" sheetId="24" r:id="rId23"/>
    <sheet name="Informe de sensibilidad 11" sheetId="25" r:id="rId24"/>
    <sheet name="Primal" sheetId="26" r:id="rId25"/>
    <sheet name="Informe de sensibilidad 12" sheetId="27" r:id="rId26"/>
    <sheet name="Dual" sheetId="28" r:id="rId27"/>
    <sheet name="Informe de sensibilidad 13" sheetId="29" r:id="rId28"/>
    <sheet name="Reservorio" sheetId="30" r:id="rId29"/>
    <sheet name="Informe de sensibilidad 14" sheetId="31" r:id="rId30"/>
  </sheets>
  <definedNames>
    <definedName name="solver_adj" localSheetId="1" hidden="1">'Despacho simple'!$E$4:$E$14</definedName>
    <definedName name="solver_adj" localSheetId="26" hidden="1">Dual!$A$3:$D$3</definedName>
    <definedName name="solver_adj" localSheetId="16" hidden="1">Intercambio!$G$5:$G$19,Intercambio!$C$24:$G$28</definedName>
    <definedName name="solver_adj" localSheetId="0" hidden="1">'Mezcla de frutos secos'!$E$3:$F$3</definedName>
    <definedName name="solver_adj" localSheetId="8" hidden="1">'Min. costo generac.'!$C$4:$C$9</definedName>
    <definedName name="solver_adj" localSheetId="10" hidden="1">'Min. Emision'!$C$4:$C$9</definedName>
    <definedName name="solver_adj" localSheetId="12" hidden="1">'OPF-DC'!$L$15:$L$19</definedName>
    <definedName name="solver_adj" localSheetId="14" hidden="1">'OPF-DC limites trans.'!$N$9:$N$16</definedName>
    <definedName name="solver_adj" localSheetId="24" hidden="1">Primal!$A$3:$C$3</definedName>
    <definedName name="solver_adj" localSheetId="28" hidden="1">Reservorio!$B$3:$B$5</definedName>
    <definedName name="solver_adj" localSheetId="2" hidden="1">Subasta!$H$6:$H$11,Subasta!$H$14:$H$19</definedName>
    <definedName name="solver_adj" localSheetId="4" hidden="1">'Subasta Despacho'!$E$4:$E$14,'Subasta Despacho'!$D$19:$D$25</definedName>
    <definedName name="solver_adj" localSheetId="6" hidden="1">'Subasta Despacho transm.'!$E$3:$E$13,'Subasta Despacho transm.'!$E$20:$E$26</definedName>
    <definedName name="solver_adj" localSheetId="22" hidden="1">'Sum.gas min.costo'!$B$5:$D$5,'Sum.gas min.costo'!$B$13:$D$13,'Sum.gas min.costo'!$B$21:$D$21</definedName>
    <definedName name="solver_adj" localSheetId="20" hidden="1">'Sum.gas min.poluc.'!$B$5:$D$5,'Sum.gas min.poluc.'!$B$13:$D$13,'Sum.gas min.poluc.'!$B$21:$D$21</definedName>
    <definedName name="solver_adj" localSheetId="18" hidden="1">Transporte!$B$4:$D$4,Transporte!$B$8:$D$8,Transporte!$B$12:$D$12</definedName>
    <definedName name="solver_cvg" localSheetId="1" hidden="1">0.0001</definedName>
    <definedName name="solver_cvg" localSheetId="26" hidden="1">0.0001</definedName>
    <definedName name="solver_cvg" localSheetId="16" hidden="1">0.0001</definedName>
    <definedName name="solver_cvg" localSheetId="0" hidden="1">0.001</definedName>
    <definedName name="solver_cvg" localSheetId="8" hidden="1">0.0001</definedName>
    <definedName name="solver_cvg" localSheetId="10" hidden="1">0.0001</definedName>
    <definedName name="solver_cvg" localSheetId="12" hidden="1">0.0001</definedName>
    <definedName name="solver_cvg" localSheetId="14" hidden="1">0.0001</definedName>
    <definedName name="solver_cvg" localSheetId="24" hidden="1">0.0001</definedName>
    <definedName name="solver_cvg" localSheetId="28" hidden="1">0.0001</definedName>
    <definedName name="solver_cvg" localSheetId="2" hidden="1">0.0001</definedName>
    <definedName name="solver_cvg" localSheetId="4" hidden="1">0.0001</definedName>
    <definedName name="solver_cvg" localSheetId="6" hidden="1">0.0001</definedName>
    <definedName name="solver_cvg" localSheetId="22" hidden="1">0.0001</definedName>
    <definedName name="solver_cvg" localSheetId="20" hidden="1">0.0001</definedName>
    <definedName name="solver_cvg" localSheetId="18" hidden="1">0.0001</definedName>
    <definedName name="solver_drv" localSheetId="1" hidden="1">1</definedName>
    <definedName name="solver_drv" localSheetId="26" hidden="1">1</definedName>
    <definedName name="solver_drv" localSheetId="16" hidden="1">1</definedName>
    <definedName name="solver_drv" localSheetId="0" hidden="1">1</definedName>
    <definedName name="solver_drv" localSheetId="8" hidden="1">1</definedName>
    <definedName name="solver_drv" localSheetId="10" hidden="1">1</definedName>
    <definedName name="solver_drv" localSheetId="12" hidden="1">1</definedName>
    <definedName name="solver_drv" localSheetId="14" hidden="1">1</definedName>
    <definedName name="solver_drv" localSheetId="24" hidden="1">1</definedName>
    <definedName name="solver_drv" localSheetId="28" hidden="1">1</definedName>
    <definedName name="solver_drv" localSheetId="2" hidden="1">1</definedName>
    <definedName name="solver_drv" localSheetId="4" hidden="1">1</definedName>
    <definedName name="solver_drv" localSheetId="6" hidden="1">1</definedName>
    <definedName name="solver_drv" localSheetId="22" hidden="1">2</definedName>
    <definedName name="solver_drv" localSheetId="20" hidden="1">2</definedName>
    <definedName name="solver_drv" localSheetId="18" hidden="1">1</definedName>
    <definedName name="solver_eng" localSheetId="1" hidden="1">2</definedName>
    <definedName name="solver_eng" localSheetId="26" hidden="1">2</definedName>
    <definedName name="solver_eng" localSheetId="16" hidden="1">2</definedName>
    <definedName name="solver_eng" localSheetId="0" hidden="1">2</definedName>
    <definedName name="solver_eng" localSheetId="8" hidden="1">2</definedName>
    <definedName name="solver_eng" localSheetId="10" hidden="1">2</definedName>
    <definedName name="solver_eng" localSheetId="12" hidden="1">2</definedName>
    <definedName name="solver_eng" localSheetId="14" hidden="1">2</definedName>
    <definedName name="solver_eng" localSheetId="24" hidden="1">2</definedName>
    <definedName name="solver_eng" localSheetId="28" hidden="1">2</definedName>
    <definedName name="solver_eng" localSheetId="2" hidden="1">2</definedName>
    <definedName name="solver_eng" localSheetId="4" hidden="1">2</definedName>
    <definedName name="solver_eng" localSheetId="6" hidden="1">2</definedName>
    <definedName name="solver_eng" localSheetId="22" hidden="1">2</definedName>
    <definedName name="solver_eng" localSheetId="20" hidden="1">2</definedName>
    <definedName name="solver_eng" localSheetId="18" hidden="1">2</definedName>
    <definedName name="solver_est" localSheetId="1" hidden="1">1</definedName>
    <definedName name="solver_est" localSheetId="26" hidden="1">1</definedName>
    <definedName name="solver_est" localSheetId="16" hidden="1">1</definedName>
    <definedName name="solver_est" localSheetId="0" hidden="1">1</definedName>
    <definedName name="solver_est" localSheetId="8" hidden="1">1</definedName>
    <definedName name="solver_est" localSheetId="10" hidden="1">1</definedName>
    <definedName name="solver_est" localSheetId="12" hidden="1">1</definedName>
    <definedName name="solver_est" localSheetId="14" hidden="1">1</definedName>
    <definedName name="solver_est" localSheetId="24" hidden="1">1</definedName>
    <definedName name="solver_est" localSheetId="28" hidden="1">1</definedName>
    <definedName name="solver_est" localSheetId="2" hidden="1">1</definedName>
    <definedName name="solver_est" localSheetId="4" hidden="1">1</definedName>
    <definedName name="solver_est" localSheetId="6" hidden="1">1</definedName>
    <definedName name="solver_est" localSheetId="22" hidden="1">1</definedName>
    <definedName name="solver_est" localSheetId="20" hidden="1">1</definedName>
    <definedName name="solver_est" localSheetId="18" hidden="1">1</definedName>
    <definedName name="solver_itr" localSheetId="1" hidden="1">2147483647</definedName>
    <definedName name="solver_itr" localSheetId="26" hidden="1">2147483647</definedName>
    <definedName name="solver_itr" localSheetId="16" hidden="1">2147483647</definedName>
    <definedName name="solver_itr" localSheetId="0" hidden="1">100</definedName>
    <definedName name="solver_itr" localSheetId="8" hidden="1">2147483647</definedName>
    <definedName name="solver_itr" localSheetId="10" hidden="1">2147483647</definedName>
    <definedName name="solver_itr" localSheetId="12" hidden="1">2147483647</definedName>
    <definedName name="solver_itr" localSheetId="14" hidden="1">2147483647</definedName>
    <definedName name="solver_itr" localSheetId="24" hidden="1">2147483647</definedName>
    <definedName name="solver_itr" localSheetId="28" hidden="1">2147483647</definedName>
    <definedName name="solver_itr" localSheetId="2" hidden="1">2147483647</definedName>
    <definedName name="solver_itr" localSheetId="4" hidden="1">2147483647</definedName>
    <definedName name="solver_itr" localSheetId="6" hidden="1">2147483647</definedName>
    <definedName name="solver_itr" localSheetId="22" hidden="1">2147483647</definedName>
    <definedName name="solver_itr" localSheetId="20" hidden="1">2147483647</definedName>
    <definedName name="solver_itr" localSheetId="18" hidden="1">2147483647</definedName>
    <definedName name="solver_lhs1" localSheetId="1" hidden="1">'Despacho simple'!$E$15</definedName>
    <definedName name="solver_lhs1" localSheetId="26" hidden="1">Dual!$A$3:$B$3</definedName>
    <definedName name="solver_lhs1" localSheetId="16" hidden="1">Intercambio!$C$24</definedName>
    <definedName name="solver_lhs1" localSheetId="0" hidden="1">'Mezcla de frutos secos'!$E$3:$F$3</definedName>
    <definedName name="solver_lhs1" localSheetId="8" hidden="1">'Min. costo generac.'!$C$4:$C$9</definedName>
    <definedName name="solver_lhs1" localSheetId="10" hidden="1">'Min. Emision'!$C$4:$C$9</definedName>
    <definedName name="solver_lhs1" localSheetId="12" hidden="1">'OPF-DC'!$L$15</definedName>
    <definedName name="solver_lhs1" localSheetId="14" hidden="1">'OPF-DC limites trans.'!$M$20:$M$32</definedName>
    <definedName name="solver_lhs1" localSheetId="24" hidden="1">Primal!$A$3:$B$3</definedName>
    <definedName name="solver_lhs1" localSheetId="28" hidden="1">Reservorio!$B$3:$B$5</definedName>
    <definedName name="solver_lhs1" localSheetId="2" hidden="1">Subasta!$H$12</definedName>
    <definedName name="solver_lhs1" localSheetId="4" hidden="1">'Subasta Despacho'!$D$19:$D$25</definedName>
    <definedName name="solver_lhs1" localSheetId="6" hidden="1">'Subasta Despacho transm.'!$E$14</definedName>
    <definedName name="solver_lhs1" localSheetId="22" hidden="1">'Sum.gas min.costo'!$B$13:$D$13</definedName>
    <definedName name="solver_lhs1" localSheetId="20" hidden="1">'Sum.gas min.poluc.'!$B$13:$D$13</definedName>
    <definedName name="solver_lhs1" localSheetId="18" hidden="1">Transporte!$B$12:$D$12</definedName>
    <definedName name="solver_lhs10" localSheetId="16" hidden="1">Intercambio!$J$13</definedName>
    <definedName name="solver_lhs10" localSheetId="22" hidden="1">'Sum.gas min.costo'!$H$5</definedName>
    <definedName name="solver_lhs10" localSheetId="20" hidden="1">'Sum.gas min.poluc.'!$H$5</definedName>
    <definedName name="solver_lhs11" localSheetId="16" hidden="1">Intercambio!$J$16</definedName>
    <definedName name="solver_lhs12" localSheetId="16" hidden="1">Intercambio!$J$19</definedName>
    <definedName name="solver_lhs13" localSheetId="16" hidden="1">Intercambio!$J$7</definedName>
    <definedName name="solver_lhs14" localSheetId="16" hidden="1">Intercambio!$K$32:$K$37</definedName>
    <definedName name="solver_lhs15" localSheetId="16" hidden="1">Intercambio!$K$32:$K$37</definedName>
    <definedName name="solver_lhs16" localSheetId="16" hidden="1">Intercambio!$N$33</definedName>
    <definedName name="solver_lhs17" localSheetId="16" hidden="1">Intercambio!$N$36</definedName>
    <definedName name="solver_lhs2" localSheetId="1" hidden="1">'Despacho simple'!$E$4:$E$14</definedName>
    <definedName name="solver_lhs2" localSheetId="26" hidden="1">Dual!$C$3</definedName>
    <definedName name="solver_lhs2" localSheetId="16" hidden="1">Intercambio!$D$25</definedName>
    <definedName name="solver_lhs2" localSheetId="0" hidden="1">'Mezcla de frutos secos'!$H$5</definedName>
    <definedName name="solver_lhs2" localSheetId="8" hidden="1">'Min. costo generac.'!$D$5</definedName>
    <definedName name="solver_lhs2" localSheetId="10" hidden="1">'Min. Emision'!$D$5</definedName>
    <definedName name="solver_lhs2" localSheetId="12" hidden="1">'OPF-DC'!$L$15:$L$19</definedName>
    <definedName name="solver_lhs2" localSheetId="14" hidden="1">'OPF-DC limites trans.'!$M$20:$M$32</definedName>
    <definedName name="solver_lhs2" localSheetId="24" hidden="1">Primal!$C$6:$C$7</definedName>
    <definedName name="solver_lhs2" localSheetId="28" hidden="1">Reservorio!$D$6:$D$7</definedName>
    <definedName name="solver_lhs2" localSheetId="2" hidden="1">Subasta!$H$14:$H$19</definedName>
    <definedName name="solver_lhs2" localSheetId="4" hidden="1">'Subasta Despacho'!$D$19:$D$25</definedName>
    <definedName name="solver_lhs2" localSheetId="6" hidden="1">'Subasta Despacho transm.'!$E$20:$E$26</definedName>
    <definedName name="solver_lhs2" localSheetId="22" hidden="1">'Sum.gas min.costo'!$B$13:$D$13</definedName>
    <definedName name="solver_lhs2" localSheetId="20" hidden="1">'Sum.gas min.poluc.'!$B$13:$D$13</definedName>
    <definedName name="solver_lhs2" localSheetId="18" hidden="1">Transporte!$B$16</definedName>
    <definedName name="solver_lhs3" localSheetId="1" hidden="1">'Despacho simple'!$E$4:$E$14</definedName>
    <definedName name="solver_lhs3" localSheetId="26" hidden="1">Dual!$C$5:$C$6</definedName>
    <definedName name="solver_lhs3" localSheetId="16" hidden="1">Intercambio!$E$26</definedName>
    <definedName name="solver_lhs3" localSheetId="0" hidden="1">'Mezcla de frutos secos'!$H$6</definedName>
    <definedName name="solver_lhs3" localSheetId="8" hidden="1">'Min. costo generac.'!$E$5</definedName>
    <definedName name="solver_lhs3" localSheetId="10" hidden="1">'Min. Emision'!$E$5</definedName>
    <definedName name="solver_lhs3" localSheetId="12" hidden="1">'OPF-DC'!$L$16</definedName>
    <definedName name="solver_lhs3" localSheetId="14" hidden="1">'OPF-DC limites trans.'!$N$10</definedName>
    <definedName name="solver_lhs3" localSheetId="24" hidden="1">Primal!$C$8</definedName>
    <definedName name="solver_lhs3" localSheetId="28" hidden="1">Reservorio!$D$8</definedName>
    <definedName name="solver_lhs3" localSheetId="2" hidden="1">Subasta!$H$14:$H$19</definedName>
    <definedName name="solver_lhs3" localSheetId="4" hidden="1">'Subasta Despacho'!$E$15</definedName>
    <definedName name="solver_lhs3" localSheetId="6" hidden="1">'Subasta Despacho transm.'!$E$20:$E$26</definedName>
    <definedName name="solver_lhs3" localSheetId="22" hidden="1">'Sum.gas min.costo'!$B$21:$D$21</definedName>
    <definedName name="solver_lhs3" localSheetId="20" hidden="1">'Sum.gas min.poluc.'!$B$21:$D$21</definedName>
    <definedName name="solver_lhs3" localSheetId="18" hidden="1">Transporte!$B$4:$D$4</definedName>
    <definedName name="solver_lhs4" localSheetId="26" hidden="1">Dual!$C$7</definedName>
    <definedName name="solver_lhs4" localSheetId="16" hidden="1">Intercambio!$F$27</definedName>
    <definedName name="solver_lhs4" localSheetId="0" hidden="1">'Mezcla de frutos secos'!$H$7</definedName>
    <definedName name="solver_lhs4" localSheetId="8" hidden="1">'Min. costo generac.'!$F$5</definedName>
    <definedName name="solver_lhs4" localSheetId="10" hidden="1">'Min. Emision'!$F$5</definedName>
    <definedName name="solver_lhs4" localSheetId="12" hidden="1">'OPF-DC'!$L$17:$L$18</definedName>
    <definedName name="solver_lhs4" localSheetId="14" hidden="1">'OPF-DC limites trans.'!$N$11:$N$12</definedName>
    <definedName name="solver_lhs4" localSheetId="24" hidden="1">Primal!$C$9</definedName>
    <definedName name="solver_lhs4" localSheetId="28" hidden="1">Reservorio!$D$9</definedName>
    <definedName name="solver_lhs4" localSheetId="2" hidden="1">Subasta!$H$6:$H$11</definedName>
    <definedName name="solver_lhs4" localSheetId="4" hidden="1">'Subasta Despacho'!$E$4:$E$14</definedName>
    <definedName name="solver_lhs4" localSheetId="6" hidden="1">'Subasta Despacho transm.'!$E$3:$E$13</definedName>
    <definedName name="solver_lhs4" localSheetId="22" hidden="1">'Sum.gas min.costo'!$B$21:$D$21</definedName>
    <definedName name="solver_lhs4" localSheetId="20" hidden="1">'Sum.gas min.poluc.'!$B$21:$D$21</definedName>
    <definedName name="solver_lhs4" localSheetId="18" hidden="1">Transporte!$B$8:$D$8</definedName>
    <definedName name="solver_lhs5" localSheetId="16" hidden="1">Intercambio!$G$28</definedName>
    <definedName name="solver_lhs5" localSheetId="12" hidden="1">'OPF-DC'!$L$19</definedName>
    <definedName name="solver_lhs5" localSheetId="14" hidden="1">'OPF-DC limites trans.'!$N$13</definedName>
    <definedName name="solver_lhs5" localSheetId="2" hidden="1">Subasta!$H$6:$H$11</definedName>
    <definedName name="solver_lhs5" localSheetId="4" hidden="1">'Subasta Despacho'!$E$4:$E$14</definedName>
    <definedName name="solver_lhs5" localSheetId="6" hidden="1">'Subasta Despacho transm.'!$E$3:$E$13</definedName>
    <definedName name="solver_lhs5" localSheetId="22" hidden="1">'Sum.gas min.costo'!$B$5:$D$5</definedName>
    <definedName name="solver_lhs5" localSheetId="20" hidden="1">'Sum.gas min.poluc.'!$B$5:$D$5</definedName>
    <definedName name="solver_lhs5" localSheetId="18" hidden="1">Transporte!$C$16</definedName>
    <definedName name="solver_lhs6" localSheetId="16" hidden="1">Intercambio!$G$5:$G$19</definedName>
    <definedName name="solver_lhs6" localSheetId="12" hidden="1">'OPF-DC'!$L$20</definedName>
    <definedName name="solver_lhs6" localSheetId="14" hidden="1">'OPF-DC limites trans.'!$N$14:$N$16</definedName>
    <definedName name="solver_lhs6" localSheetId="6" hidden="1">'Subasta Despacho transm.'!$J$29:$J$34</definedName>
    <definedName name="solver_lhs6" localSheetId="22" hidden="1">'Sum.gas min.costo'!$B$5:$D$5</definedName>
    <definedName name="solver_lhs6" localSheetId="20" hidden="1">'Sum.gas min.poluc.'!$B$5:$D$5</definedName>
    <definedName name="solver_lhs6" localSheetId="18" hidden="1">Transporte!$D$16</definedName>
    <definedName name="solver_lhs7" localSheetId="16" hidden="1">Intercambio!$G$5:$G$19</definedName>
    <definedName name="solver_lhs7" localSheetId="14" hidden="1">'OPF-DC limites trans.'!$N$17</definedName>
    <definedName name="solver_lhs7" localSheetId="6" hidden="1">'Subasta Despacho transm.'!$J$29:$J$34</definedName>
    <definedName name="solver_lhs7" localSheetId="22" hidden="1">'Sum.gas min.costo'!$H$13</definedName>
    <definedName name="solver_lhs7" localSheetId="20" hidden="1">'Sum.gas min.poluc.'!$H$13</definedName>
    <definedName name="solver_lhs7" localSheetId="18" hidden="1">Transporte!$H$12</definedName>
    <definedName name="solver_lhs8" localSheetId="16" hidden="1">Intercambio!$G$5:$G$19</definedName>
    <definedName name="solver_lhs8" localSheetId="14" hidden="1">'OPF-DC limites trans.'!$N$9</definedName>
    <definedName name="solver_lhs8" localSheetId="22" hidden="1">'Sum.gas min.costo'!$H$21</definedName>
    <definedName name="solver_lhs8" localSheetId="20" hidden="1">'Sum.gas min.poluc.'!$H$21</definedName>
    <definedName name="solver_lhs8" localSheetId="18" hidden="1">Transporte!$H$4</definedName>
    <definedName name="solver_lhs9" localSheetId="16" hidden="1">Intercambio!$J$10</definedName>
    <definedName name="solver_lhs9" localSheetId="14" hidden="1">'OPF-DC limites trans.'!$N$9:$N$13</definedName>
    <definedName name="solver_lhs9" localSheetId="22" hidden="1">'Sum.gas min.costo'!$H$31</definedName>
    <definedName name="solver_lhs9" localSheetId="20" hidden="1">'Sum.gas min.poluc.'!$H$31</definedName>
    <definedName name="solver_lhs9" localSheetId="18" hidden="1">Transporte!$H$8</definedName>
    <definedName name="solver_lin" localSheetId="0" hidden="1">2</definedName>
    <definedName name="solver_mip" localSheetId="1" hidden="1">2147483647</definedName>
    <definedName name="solver_mip" localSheetId="26" hidden="1">2147483647</definedName>
    <definedName name="solver_mip" localSheetId="16" hidden="1">2147483647</definedName>
    <definedName name="solver_mip" localSheetId="0" hidden="1">2147483647</definedName>
    <definedName name="solver_mip" localSheetId="8" hidden="1">2147483647</definedName>
    <definedName name="solver_mip" localSheetId="10" hidden="1">2147483647</definedName>
    <definedName name="solver_mip" localSheetId="12" hidden="1">2147483647</definedName>
    <definedName name="solver_mip" localSheetId="14" hidden="1">2147483647</definedName>
    <definedName name="solver_mip" localSheetId="24" hidden="1">2147483647</definedName>
    <definedName name="solver_mip" localSheetId="28" hidden="1">2147483647</definedName>
    <definedName name="solver_mip" localSheetId="2" hidden="1">2147483647</definedName>
    <definedName name="solver_mip" localSheetId="4" hidden="1">2147483647</definedName>
    <definedName name="solver_mip" localSheetId="6" hidden="1">2147483647</definedName>
    <definedName name="solver_mip" localSheetId="22" hidden="1">2147483647</definedName>
    <definedName name="solver_mip" localSheetId="20" hidden="1">2147483647</definedName>
    <definedName name="solver_mip" localSheetId="18" hidden="1">2147483647</definedName>
    <definedName name="solver_mni" localSheetId="1" hidden="1">30</definedName>
    <definedName name="solver_mni" localSheetId="26" hidden="1">30</definedName>
    <definedName name="solver_mni" localSheetId="16" hidden="1">30</definedName>
    <definedName name="solver_mni" localSheetId="0" hidden="1">30</definedName>
    <definedName name="solver_mni" localSheetId="8" hidden="1">30</definedName>
    <definedName name="solver_mni" localSheetId="10" hidden="1">30</definedName>
    <definedName name="solver_mni" localSheetId="12" hidden="1">30</definedName>
    <definedName name="solver_mni" localSheetId="14" hidden="1">30</definedName>
    <definedName name="solver_mni" localSheetId="24" hidden="1">30</definedName>
    <definedName name="solver_mni" localSheetId="28" hidden="1">30</definedName>
    <definedName name="solver_mni" localSheetId="2" hidden="1">30</definedName>
    <definedName name="solver_mni" localSheetId="4" hidden="1">30</definedName>
    <definedName name="solver_mni" localSheetId="6" hidden="1">30</definedName>
    <definedName name="solver_mni" localSheetId="22" hidden="1">30</definedName>
    <definedName name="solver_mni" localSheetId="20" hidden="1">30</definedName>
    <definedName name="solver_mni" localSheetId="18" hidden="1">30</definedName>
    <definedName name="solver_mrt" localSheetId="1" hidden="1">0.075</definedName>
    <definedName name="solver_mrt" localSheetId="26" hidden="1">0.075</definedName>
    <definedName name="solver_mrt" localSheetId="16" hidden="1">0.075</definedName>
    <definedName name="solver_mrt" localSheetId="0" hidden="1">0.075</definedName>
    <definedName name="solver_mrt" localSheetId="8" hidden="1">0.075</definedName>
    <definedName name="solver_mrt" localSheetId="10" hidden="1">0.075</definedName>
    <definedName name="solver_mrt" localSheetId="12" hidden="1">0.075</definedName>
    <definedName name="solver_mrt" localSheetId="14" hidden="1">0.075</definedName>
    <definedName name="solver_mrt" localSheetId="24" hidden="1">0.075</definedName>
    <definedName name="solver_mrt" localSheetId="28" hidden="1">0.075</definedName>
    <definedName name="solver_mrt" localSheetId="2" hidden="1">0.075</definedName>
    <definedName name="solver_mrt" localSheetId="4" hidden="1">0.075</definedName>
    <definedName name="solver_mrt" localSheetId="6" hidden="1">0.075</definedName>
    <definedName name="solver_mrt" localSheetId="22" hidden="1">0.075</definedName>
    <definedName name="solver_mrt" localSheetId="20" hidden="1">0.075</definedName>
    <definedName name="solver_mrt" localSheetId="18" hidden="1">0.075</definedName>
    <definedName name="solver_msl" localSheetId="1" hidden="1">2</definedName>
    <definedName name="solver_msl" localSheetId="26" hidden="1">2</definedName>
    <definedName name="solver_msl" localSheetId="16" hidden="1">2</definedName>
    <definedName name="solver_msl" localSheetId="0" hidden="1">2</definedName>
    <definedName name="solver_msl" localSheetId="8" hidden="1">2</definedName>
    <definedName name="solver_msl" localSheetId="10" hidden="1">2</definedName>
    <definedName name="solver_msl" localSheetId="12" hidden="1">2</definedName>
    <definedName name="solver_msl" localSheetId="14" hidden="1">2</definedName>
    <definedName name="solver_msl" localSheetId="24" hidden="1">2</definedName>
    <definedName name="solver_msl" localSheetId="28" hidden="1">2</definedName>
    <definedName name="solver_msl" localSheetId="2" hidden="1">2</definedName>
    <definedName name="solver_msl" localSheetId="4" hidden="1">2</definedName>
    <definedName name="solver_msl" localSheetId="6" hidden="1">2</definedName>
    <definedName name="solver_msl" localSheetId="22" hidden="1">2</definedName>
    <definedName name="solver_msl" localSheetId="20" hidden="1">2</definedName>
    <definedName name="solver_msl" localSheetId="18" hidden="1">2</definedName>
    <definedName name="solver_neg" localSheetId="1" hidden="1">2</definedName>
    <definedName name="solver_neg" localSheetId="26" hidden="1">2</definedName>
    <definedName name="solver_neg" localSheetId="16" hidden="1">2</definedName>
    <definedName name="solver_neg" localSheetId="0" hidden="1">2</definedName>
    <definedName name="solver_neg" localSheetId="8" hidden="1">2</definedName>
    <definedName name="solver_neg" localSheetId="10" hidden="1">2</definedName>
    <definedName name="solver_neg" localSheetId="12" hidden="1">2</definedName>
    <definedName name="solver_neg" localSheetId="14" hidden="1">2</definedName>
    <definedName name="solver_neg" localSheetId="24" hidden="1">2</definedName>
    <definedName name="solver_neg" localSheetId="28" hidden="1">2</definedName>
    <definedName name="solver_neg" localSheetId="2" hidden="1">2</definedName>
    <definedName name="solver_neg" localSheetId="4" hidden="1">2</definedName>
    <definedName name="solver_neg" localSheetId="6" hidden="1">2</definedName>
    <definedName name="solver_neg" localSheetId="22" hidden="1">2</definedName>
    <definedName name="solver_neg" localSheetId="20" hidden="1">2</definedName>
    <definedName name="solver_neg" localSheetId="18" hidden="1">2</definedName>
    <definedName name="solver_nod" localSheetId="1" hidden="1">2147483647</definedName>
    <definedName name="solver_nod" localSheetId="26" hidden="1">2147483647</definedName>
    <definedName name="solver_nod" localSheetId="16" hidden="1">2147483647</definedName>
    <definedName name="solver_nod" localSheetId="0" hidden="1">2147483647</definedName>
    <definedName name="solver_nod" localSheetId="8" hidden="1">2147483647</definedName>
    <definedName name="solver_nod" localSheetId="10" hidden="1">2147483647</definedName>
    <definedName name="solver_nod" localSheetId="12" hidden="1">2147483647</definedName>
    <definedName name="solver_nod" localSheetId="14" hidden="1">2147483647</definedName>
    <definedName name="solver_nod" localSheetId="24" hidden="1">2147483647</definedName>
    <definedName name="solver_nod" localSheetId="28" hidden="1">2147483647</definedName>
    <definedName name="solver_nod" localSheetId="2" hidden="1">2147483647</definedName>
    <definedName name="solver_nod" localSheetId="4" hidden="1">2147483647</definedName>
    <definedName name="solver_nod" localSheetId="6" hidden="1">2147483647</definedName>
    <definedName name="solver_nod" localSheetId="22" hidden="1">2147483647</definedName>
    <definedName name="solver_nod" localSheetId="20" hidden="1">2147483647</definedName>
    <definedName name="solver_nod" localSheetId="18" hidden="1">2147483647</definedName>
    <definedName name="solver_num" localSheetId="1" hidden="1">3</definedName>
    <definedName name="solver_num" localSheetId="26" hidden="1">4</definedName>
    <definedName name="solver_num" localSheetId="16" hidden="1">17</definedName>
    <definedName name="solver_num" localSheetId="0" hidden="1">4</definedName>
    <definedName name="solver_num" localSheetId="8" hidden="1">4</definedName>
    <definedName name="solver_num" localSheetId="10" hidden="1">4</definedName>
    <definedName name="solver_num" localSheetId="12" hidden="1">6</definedName>
    <definedName name="solver_num" localSheetId="14" hidden="1">9</definedName>
    <definedName name="solver_num" localSheetId="24" hidden="1">4</definedName>
    <definedName name="solver_num" localSheetId="28" hidden="1">4</definedName>
    <definedName name="solver_num" localSheetId="2" hidden="1">5</definedName>
    <definedName name="solver_num" localSheetId="4" hidden="1">5</definedName>
    <definedName name="solver_num" localSheetId="6" hidden="1">7</definedName>
    <definedName name="solver_num" localSheetId="22" hidden="1">10</definedName>
    <definedName name="solver_num" localSheetId="20" hidden="1">10</definedName>
    <definedName name="solver_num" localSheetId="18" hidden="1">9</definedName>
    <definedName name="solver_nwt" localSheetId="1" hidden="1">1</definedName>
    <definedName name="solver_nwt" localSheetId="26" hidden="1">1</definedName>
    <definedName name="solver_nwt" localSheetId="16" hidden="1">1</definedName>
    <definedName name="solver_nwt" localSheetId="0" hidden="1">1</definedName>
    <definedName name="solver_nwt" localSheetId="8" hidden="1">1</definedName>
    <definedName name="solver_nwt" localSheetId="10" hidden="1">1</definedName>
    <definedName name="solver_nwt" localSheetId="12" hidden="1">1</definedName>
    <definedName name="solver_nwt" localSheetId="14" hidden="1">1</definedName>
    <definedName name="solver_nwt" localSheetId="24" hidden="1">1</definedName>
    <definedName name="solver_nwt" localSheetId="28" hidden="1">1</definedName>
    <definedName name="solver_nwt" localSheetId="2" hidden="1">1</definedName>
    <definedName name="solver_nwt" localSheetId="4" hidden="1">1</definedName>
    <definedName name="solver_nwt" localSheetId="6" hidden="1">1</definedName>
    <definedName name="solver_nwt" localSheetId="22" hidden="1">1</definedName>
    <definedName name="solver_nwt" localSheetId="20" hidden="1">1</definedName>
    <definedName name="solver_nwt" localSheetId="18" hidden="1">1</definedName>
    <definedName name="solver_opt" localSheetId="1" hidden="1">'Despacho simple'!$G$15</definedName>
    <definedName name="solver_opt" localSheetId="26" hidden="1">Dual!$E$3</definedName>
    <definedName name="solver_opt" localSheetId="16" hidden="1">Intercambio!$H$20</definedName>
    <definedName name="solver_opt" localSheetId="0" hidden="1">'Mezcla de frutos secos'!$D$9</definedName>
    <definedName name="solver_opt" localSheetId="8" hidden="1">'Min. costo generac.'!$D$13</definedName>
    <definedName name="solver_opt" localSheetId="10" hidden="1">'Min. Emision'!$D$11</definedName>
    <definedName name="solver_opt" localSheetId="12" hidden="1">'OPF-DC'!$K$8</definedName>
    <definedName name="solver_opt" localSheetId="14" hidden="1">'OPF-DC limites trans.'!$K$8</definedName>
    <definedName name="solver_opt" localSheetId="24" hidden="1">Primal!$D$4</definedName>
    <definedName name="solver_opt" localSheetId="28" hidden="1">Reservorio!$C$3</definedName>
    <definedName name="solver_opt" localSheetId="2" hidden="1">Subasta!$J$20</definedName>
    <definedName name="solver_opt" localSheetId="4" hidden="1">'Subasta Despacho'!$F$22</definedName>
    <definedName name="solver_opt" localSheetId="6" hidden="1">'Subasta Despacho transm.'!$F$17</definedName>
    <definedName name="solver_opt" localSheetId="22" hidden="1">'Sum.gas min.costo'!$H$35</definedName>
    <definedName name="solver_opt" localSheetId="20" hidden="1">'Sum.gas min.poluc.'!$H$33</definedName>
    <definedName name="solver_opt" localSheetId="18" hidden="1">Transporte!$F$16</definedName>
    <definedName name="solver_pre" localSheetId="1" hidden="1">0.000001</definedName>
    <definedName name="solver_pre" localSheetId="26" hidden="1">0.000001</definedName>
    <definedName name="solver_pre" localSheetId="16" hidden="1">0.000001</definedName>
    <definedName name="solver_pre" localSheetId="0" hidden="1">0.000001</definedName>
    <definedName name="solver_pre" localSheetId="8" hidden="1">0.000001</definedName>
    <definedName name="solver_pre" localSheetId="10" hidden="1">0.000001</definedName>
    <definedName name="solver_pre" localSheetId="12" hidden="1">0.000001</definedName>
    <definedName name="solver_pre" localSheetId="14" hidden="1">0.000001</definedName>
    <definedName name="solver_pre" localSheetId="24" hidden="1">0.000001</definedName>
    <definedName name="solver_pre" localSheetId="28" hidden="1">0.000001</definedName>
    <definedName name="solver_pre" localSheetId="2" hidden="1">0.000001</definedName>
    <definedName name="solver_pre" localSheetId="4" hidden="1">0.000001</definedName>
    <definedName name="solver_pre" localSheetId="6" hidden="1">0.000001</definedName>
    <definedName name="solver_pre" localSheetId="22" hidden="1">0.000001</definedName>
    <definedName name="solver_pre" localSheetId="20" hidden="1">0.000001</definedName>
    <definedName name="solver_pre" localSheetId="18" hidden="1">0.000001</definedName>
    <definedName name="solver_rbv" localSheetId="1" hidden="1">1</definedName>
    <definedName name="solver_rbv" localSheetId="26" hidden="1">1</definedName>
    <definedName name="solver_rbv" localSheetId="16" hidden="1">1</definedName>
    <definedName name="solver_rbv" localSheetId="0" hidden="1">1</definedName>
    <definedName name="solver_rbv" localSheetId="8" hidden="1">1</definedName>
    <definedName name="solver_rbv" localSheetId="10" hidden="1">1</definedName>
    <definedName name="solver_rbv" localSheetId="12" hidden="1">1</definedName>
    <definedName name="solver_rbv" localSheetId="14" hidden="1">1</definedName>
    <definedName name="solver_rbv" localSheetId="24" hidden="1">1</definedName>
    <definedName name="solver_rbv" localSheetId="28" hidden="1">1</definedName>
    <definedName name="solver_rbv" localSheetId="2" hidden="1">1</definedName>
    <definedName name="solver_rbv" localSheetId="4" hidden="1">1</definedName>
    <definedName name="solver_rbv" localSheetId="6" hidden="1">1</definedName>
    <definedName name="solver_rbv" localSheetId="22" hidden="1">2</definedName>
    <definedName name="solver_rbv" localSheetId="20" hidden="1">2</definedName>
    <definedName name="solver_rbv" localSheetId="18" hidden="1">1</definedName>
    <definedName name="solver_rel1" localSheetId="1" hidden="1">2</definedName>
    <definedName name="solver_rel1" localSheetId="26" hidden="1">1</definedName>
    <definedName name="solver_rel1" localSheetId="16" hidden="1">2</definedName>
    <definedName name="solver_rel1" localSheetId="0" hidden="1">3</definedName>
    <definedName name="solver_rel1" localSheetId="8" hidden="1">3</definedName>
    <definedName name="solver_rel1" localSheetId="10" hidden="1">3</definedName>
    <definedName name="solver_rel1" localSheetId="12" hidden="1">1</definedName>
    <definedName name="solver_rel1" localSheetId="14" hidden="1">1</definedName>
    <definedName name="solver_rel1" localSheetId="24" hidden="1">3</definedName>
    <definedName name="solver_rel1" localSheetId="28" hidden="1">3</definedName>
    <definedName name="solver_rel1" localSheetId="2" hidden="1">2</definedName>
    <definedName name="solver_rel1" localSheetId="4" hidden="1">1</definedName>
    <definedName name="solver_rel1" localSheetId="6" hidden="1">2</definedName>
    <definedName name="solver_rel1" localSheetId="22" hidden="1">1</definedName>
    <definedName name="solver_rel1" localSheetId="20" hidden="1">1</definedName>
    <definedName name="solver_rel1" localSheetId="18" hidden="1">3</definedName>
    <definedName name="solver_rel10" localSheetId="16" hidden="1">2</definedName>
    <definedName name="solver_rel10" localSheetId="22" hidden="1">1</definedName>
    <definedName name="solver_rel10" localSheetId="20" hidden="1">1</definedName>
    <definedName name="solver_rel11" localSheetId="16" hidden="1">2</definedName>
    <definedName name="solver_rel12" localSheetId="16" hidden="1">2</definedName>
    <definedName name="solver_rel13" localSheetId="16" hidden="1">2</definedName>
    <definedName name="solver_rel14" localSheetId="16" hidden="1">1</definedName>
    <definedName name="solver_rel15" localSheetId="16" hidden="1">3</definedName>
    <definedName name="solver_rel16" localSheetId="16" hidden="1">3</definedName>
    <definedName name="solver_rel17" localSheetId="16" hidden="1">1</definedName>
    <definedName name="solver_rel2" localSheetId="1" hidden="1">1</definedName>
    <definedName name="solver_rel2" localSheetId="26" hidden="1">3</definedName>
    <definedName name="solver_rel2" localSheetId="16" hidden="1">2</definedName>
    <definedName name="solver_rel2" localSheetId="0" hidden="1">3</definedName>
    <definedName name="solver_rel2" localSheetId="8" hidden="1">3</definedName>
    <definedName name="solver_rel2" localSheetId="10" hidden="1">3</definedName>
    <definedName name="solver_rel2" localSheetId="12" hidden="1">3</definedName>
    <definedName name="solver_rel2" localSheetId="14" hidden="1">3</definedName>
    <definedName name="solver_rel2" localSheetId="24" hidden="1">1</definedName>
    <definedName name="solver_rel2" localSheetId="28" hidden="1">3</definedName>
    <definedName name="solver_rel2" localSheetId="2" hidden="1">1</definedName>
    <definedName name="solver_rel2" localSheetId="4" hidden="1">3</definedName>
    <definedName name="solver_rel2" localSheetId="6" hidden="1">1</definedName>
    <definedName name="solver_rel2" localSheetId="22" hidden="1">3</definedName>
    <definedName name="solver_rel2" localSheetId="20" hidden="1">3</definedName>
    <definedName name="solver_rel2" localSheetId="18" hidden="1">2</definedName>
    <definedName name="solver_rel3" localSheetId="1" hidden="1">3</definedName>
    <definedName name="solver_rel3" localSheetId="26" hidden="1">1</definedName>
    <definedName name="solver_rel3" localSheetId="16" hidden="1">2</definedName>
    <definedName name="solver_rel3" localSheetId="0" hidden="1">3</definedName>
    <definedName name="solver_rel3" localSheetId="8" hidden="1">3</definedName>
    <definedName name="solver_rel3" localSheetId="10" hidden="1">3</definedName>
    <definedName name="solver_rel3" localSheetId="12" hidden="1">1</definedName>
    <definedName name="solver_rel3" localSheetId="14" hidden="1">1</definedName>
    <definedName name="solver_rel3" localSheetId="24" hidden="1">3</definedName>
    <definedName name="solver_rel3" localSheetId="28" hidden="1">2</definedName>
    <definedName name="solver_rel3" localSheetId="2" hidden="1">3</definedName>
    <definedName name="solver_rel3" localSheetId="4" hidden="1">2</definedName>
    <definedName name="solver_rel3" localSheetId="6" hidden="1">3</definedName>
    <definedName name="solver_rel3" localSheetId="22" hidden="1">1</definedName>
    <definedName name="solver_rel3" localSheetId="20" hidden="1">1</definedName>
    <definedName name="solver_rel3" localSheetId="18" hidden="1">3</definedName>
    <definedName name="solver_rel4" localSheetId="26" hidden="1">2</definedName>
    <definedName name="solver_rel4" localSheetId="16" hidden="1">2</definedName>
    <definedName name="solver_rel4" localSheetId="0" hidden="1">3</definedName>
    <definedName name="solver_rel4" localSheetId="8" hidden="1">2</definedName>
    <definedName name="solver_rel4" localSheetId="10" hidden="1">2</definedName>
    <definedName name="solver_rel4" localSheetId="12" hidden="1">1</definedName>
    <definedName name="solver_rel4" localSheetId="14" hidden="1">1</definedName>
    <definedName name="solver_rel4" localSheetId="24" hidden="1">2</definedName>
    <definedName name="solver_rel4" localSheetId="28" hidden="1">2</definedName>
    <definedName name="solver_rel4" localSheetId="2" hidden="1">1</definedName>
    <definedName name="solver_rel4" localSheetId="4" hidden="1">1</definedName>
    <definedName name="solver_rel4" localSheetId="6" hidden="1">1</definedName>
    <definedName name="solver_rel4" localSheetId="22" hidden="1">3</definedName>
    <definedName name="solver_rel4" localSheetId="20" hidden="1">3</definedName>
    <definedName name="solver_rel4" localSheetId="18" hidden="1">3</definedName>
    <definedName name="solver_rel5" localSheetId="16" hidden="1">2</definedName>
    <definedName name="solver_rel5" localSheetId="12" hidden="1">1</definedName>
    <definedName name="solver_rel5" localSheetId="14" hidden="1">1</definedName>
    <definedName name="solver_rel5" localSheetId="2" hidden="1">3</definedName>
    <definedName name="solver_rel5" localSheetId="4" hidden="1">3</definedName>
    <definedName name="solver_rel5" localSheetId="6" hidden="1">3</definedName>
    <definedName name="solver_rel5" localSheetId="22" hidden="1">1</definedName>
    <definedName name="solver_rel5" localSheetId="20" hidden="1">1</definedName>
    <definedName name="solver_rel5" localSheetId="18" hidden="1">2</definedName>
    <definedName name="solver_rel6" localSheetId="16" hidden="1">1</definedName>
    <definedName name="solver_rel6" localSheetId="12" hidden="1">2</definedName>
    <definedName name="solver_rel6" localSheetId="14" hidden="1">2</definedName>
    <definedName name="solver_rel6" localSheetId="6" hidden="1">1</definedName>
    <definedName name="solver_rel6" localSheetId="22" hidden="1">3</definedName>
    <definedName name="solver_rel6" localSheetId="20" hidden="1">3</definedName>
    <definedName name="solver_rel6" localSheetId="18" hidden="1">2</definedName>
    <definedName name="solver_rel7" localSheetId="16" hidden="1">3</definedName>
    <definedName name="solver_rel7" localSheetId="14" hidden="1">2</definedName>
    <definedName name="solver_rel7" localSheetId="6" hidden="1">3</definedName>
    <definedName name="solver_rel7" localSheetId="22" hidden="1">1</definedName>
    <definedName name="solver_rel7" localSheetId="20" hidden="1">1</definedName>
    <definedName name="solver_rel7" localSheetId="18" hidden="1">2</definedName>
    <definedName name="solver_rel8" localSheetId="16" hidden="1">3</definedName>
    <definedName name="solver_rel8" localSheetId="14" hidden="1">1</definedName>
    <definedName name="solver_rel8" localSheetId="22" hidden="1">1</definedName>
    <definedName name="solver_rel8" localSheetId="20" hidden="1">1</definedName>
    <definedName name="solver_rel8" localSheetId="18" hidden="1">2</definedName>
    <definedName name="solver_rel9" localSheetId="16" hidden="1">2</definedName>
    <definedName name="solver_rel9" localSheetId="14" hidden="1">3</definedName>
    <definedName name="solver_rel9" localSheetId="22" hidden="1">2</definedName>
    <definedName name="solver_rel9" localSheetId="20" hidden="1">2</definedName>
    <definedName name="solver_rel9" localSheetId="18" hidden="1">2</definedName>
    <definedName name="solver_rhs1" localSheetId="1" hidden="1">'Despacho simple'!$D$16</definedName>
    <definedName name="solver_rhs1" localSheetId="26" hidden="1">0</definedName>
    <definedName name="solver_rhs1" localSheetId="16" hidden="1">0</definedName>
    <definedName name="solver_rhs1" localSheetId="0" hidden="1">0</definedName>
    <definedName name="solver_rhs1" localSheetId="8" hidden="1">0</definedName>
    <definedName name="solver_rhs1" localSheetId="10" hidden="1">0</definedName>
    <definedName name="solver_rhs1" localSheetId="12" hidden="1">'OPF-DC'!$B$4</definedName>
    <definedName name="solver_rhs1" localSheetId="14" hidden="1">'OPF-DC limites trans.'!$O$20:$O$32</definedName>
    <definedName name="solver_rhs1" localSheetId="24" hidden="1">0</definedName>
    <definedName name="solver_rhs1" localSheetId="28" hidden="1">0</definedName>
    <definedName name="solver_rhs1" localSheetId="2" hidden="1">Subasta!$H$20</definedName>
    <definedName name="solver_rhs1" localSheetId="4" hidden="1">'Subasta Despacho'!$B$19:$B$25</definedName>
    <definedName name="solver_rhs1" localSheetId="6" hidden="1">'Subasta Despacho transm.'!$E$27</definedName>
    <definedName name="solver_rhs1" localSheetId="22" hidden="1">'Sum.gas min.costo'!$B$14:$D$14</definedName>
    <definedName name="solver_rhs1" localSheetId="20" hidden="1">'Sum.gas min.poluc.'!$B$14:$D$14</definedName>
    <definedName name="solver_rhs1" localSheetId="18" hidden="1">0</definedName>
    <definedName name="solver_rhs10" localSheetId="16" hidden="1">0</definedName>
    <definedName name="solver_rhs10" localSheetId="22" hidden="1">'Sum.gas min.costo'!$I$5</definedName>
    <definedName name="solver_rhs10" localSheetId="20" hidden="1">'Sum.gas min.poluc.'!$I$5</definedName>
    <definedName name="solver_rhs11" localSheetId="16" hidden="1">0</definedName>
    <definedName name="solver_rhs12" localSheetId="16" hidden="1">0</definedName>
    <definedName name="solver_rhs13" localSheetId="16" hidden="1">0</definedName>
    <definedName name="solver_rhs14" localSheetId="16" hidden="1">Intercambio!$L$32:$L$37</definedName>
    <definedName name="solver_rhs15" localSheetId="16" hidden="1">Intercambio!$I$32:$I$37</definedName>
    <definedName name="solver_rhs16" localSheetId="16" hidden="1">Intercambio!$O$33</definedName>
    <definedName name="solver_rhs17" localSheetId="16" hidden="1">Intercambio!$O$36</definedName>
    <definedName name="solver_rhs2" localSheetId="1" hidden="1">'Despacho simple'!$B$4:$B$14</definedName>
    <definedName name="solver_rhs2" localSheetId="26" hidden="1">0</definedName>
    <definedName name="solver_rhs2" localSheetId="16" hidden="1">0</definedName>
    <definedName name="solver_rhs2" localSheetId="0" hidden="1">4</definedName>
    <definedName name="solver_rhs2" localSheetId="8" hidden="1">30</definedName>
    <definedName name="solver_rhs2" localSheetId="10" hidden="1">30</definedName>
    <definedName name="solver_rhs2" localSheetId="12" hidden="1">0</definedName>
    <definedName name="solver_rhs2" localSheetId="14" hidden="1">'OPF-DC limites trans.'!$L$20:$L$32</definedName>
    <definedName name="solver_rhs2" localSheetId="24" hidden="1">Primal!$E$6:$E$7</definedName>
    <definedName name="solver_rhs2" localSheetId="28" hidden="1">Reservorio!$F$6:$F$7</definedName>
    <definedName name="solver_rhs2" localSheetId="2" hidden="1">Subasta!$F$14:$F$19</definedName>
    <definedName name="solver_rhs2" localSheetId="4" hidden="1">0</definedName>
    <definedName name="solver_rhs2" localSheetId="6" hidden="1">'Subasta Despacho transm.'!$B$17:$B$23</definedName>
    <definedName name="solver_rhs2" localSheetId="22" hidden="1">0</definedName>
    <definedName name="solver_rhs2" localSheetId="20" hidden="1">0</definedName>
    <definedName name="solver_rhs2" localSheetId="18" hidden="1">Transporte!$B$17</definedName>
    <definedName name="solver_rhs3" localSheetId="1" hidden="1">0</definedName>
    <definedName name="solver_rhs3" localSheetId="26" hidden="1">Dual!$E$5:$E$6</definedName>
    <definedName name="solver_rhs3" localSheetId="16" hidden="1">0</definedName>
    <definedName name="solver_rhs3" localSheetId="0" hidden="1">5</definedName>
    <definedName name="solver_rhs3" localSheetId="8" hidden="1">80</definedName>
    <definedName name="solver_rhs3" localSheetId="10" hidden="1">80</definedName>
    <definedName name="solver_rhs3" localSheetId="12" hidden="1">'OPF-DC'!$D$4</definedName>
    <definedName name="solver_rhs3" localSheetId="14" hidden="1">'OPF-DC limites trans.'!$D$4</definedName>
    <definedName name="solver_rhs3" localSheetId="24" hidden="1">Primal!$E$8</definedName>
    <definedName name="solver_rhs3" localSheetId="28" hidden="1">Reservorio!$F$8</definedName>
    <definedName name="solver_rhs3" localSheetId="2" hidden="1">0</definedName>
    <definedName name="solver_rhs3" localSheetId="4" hidden="1">'Subasta Despacho'!$D$26</definedName>
    <definedName name="solver_rhs3" localSheetId="6" hidden="1">0</definedName>
    <definedName name="solver_rhs3" localSheetId="22" hidden="1">'Sum.gas min.costo'!$B$22:$D$22</definedName>
    <definedName name="solver_rhs3" localSheetId="20" hidden="1">'Sum.gas min.poluc.'!$B$22:$D$22</definedName>
    <definedName name="solver_rhs3" localSheetId="18" hidden="1">0</definedName>
    <definedName name="solver_rhs4" localSheetId="26" hidden="1">Dual!$E$7</definedName>
    <definedName name="solver_rhs4" localSheetId="16" hidden="1">0</definedName>
    <definedName name="solver_rhs4" localSheetId="0" hidden="1">6</definedName>
    <definedName name="solver_rhs4" localSheetId="8" hidden="1">200</definedName>
    <definedName name="solver_rhs4" localSheetId="10" hidden="1">200</definedName>
    <definedName name="solver_rhs4" localSheetId="12" hidden="1">'OPF-DC'!$F$4:$G$4</definedName>
    <definedName name="solver_rhs4" localSheetId="14" hidden="1">'OPF-DC limites trans.'!$F$4:$G$4</definedName>
    <definedName name="solver_rhs4" localSheetId="24" hidden="1">Primal!$E$9</definedName>
    <definedName name="solver_rhs4" localSheetId="28" hidden="1">Reservorio!$F$9</definedName>
    <definedName name="solver_rhs4" localSheetId="2" hidden="1">Subasta!$F$6:$F$11</definedName>
    <definedName name="solver_rhs4" localSheetId="4" hidden="1">'Subasta Despacho'!$B$4:$B$14</definedName>
    <definedName name="solver_rhs4" localSheetId="6" hidden="1">'Subasta Despacho transm.'!$B$3:$B$13</definedName>
    <definedName name="solver_rhs4" localSheetId="22" hidden="1">0</definedName>
    <definedName name="solver_rhs4" localSheetId="20" hidden="1">0</definedName>
    <definedName name="solver_rhs4" localSheetId="18" hidden="1">0</definedName>
    <definedName name="solver_rhs5" localSheetId="16" hidden="1">0</definedName>
    <definedName name="solver_rhs5" localSheetId="12" hidden="1">'OPF-DC'!$I$4</definedName>
    <definedName name="solver_rhs5" localSheetId="14" hidden="1">'OPF-DC limites trans.'!$I$4</definedName>
    <definedName name="solver_rhs5" localSheetId="2" hidden="1">0</definedName>
    <definedName name="solver_rhs5" localSheetId="4" hidden="1">0</definedName>
    <definedName name="solver_rhs5" localSheetId="6" hidden="1">0</definedName>
    <definedName name="solver_rhs5" localSheetId="22" hidden="1">'Sum.gas min.costo'!$B$6:$D$6</definedName>
    <definedName name="solver_rhs5" localSheetId="20" hidden="1">'Sum.gas min.poluc.'!$B$6:$D$6</definedName>
    <definedName name="solver_rhs5" localSheetId="18" hidden="1">Transporte!$C$17</definedName>
    <definedName name="solver_rhs6" localSheetId="16" hidden="1">Intercambio!$E$5:$E$19</definedName>
    <definedName name="solver_rhs6" localSheetId="12" hidden="1">'OPF-DC'!$K$12</definedName>
    <definedName name="solver_rhs6" localSheetId="14" hidden="1">0</definedName>
    <definedName name="solver_rhs6" localSheetId="6" hidden="1">'Subasta Despacho transm.'!$L$29:$L$34</definedName>
    <definedName name="solver_rhs6" localSheetId="22" hidden="1">0</definedName>
    <definedName name="solver_rhs6" localSheetId="20" hidden="1">0</definedName>
    <definedName name="solver_rhs6" localSheetId="18" hidden="1">Transporte!$D$17</definedName>
    <definedName name="solver_rhs7" localSheetId="16" hidden="1">Intercambio!$D$5:$D$19</definedName>
    <definedName name="solver_rhs7" localSheetId="14" hidden="1">'OPF-DC limites trans.'!$J$12</definedName>
    <definedName name="solver_rhs7" localSheetId="6" hidden="1">'Subasta Despacho transm.'!$G$29:$G$34</definedName>
    <definedName name="solver_rhs7" localSheetId="22" hidden="1">'Sum.gas min.costo'!$I$13</definedName>
    <definedName name="solver_rhs7" localSheetId="20" hidden="1">'Sum.gas min.poluc.'!$I$13</definedName>
    <definedName name="solver_rhs7" localSheetId="18" hidden="1">Transporte!$I$12</definedName>
    <definedName name="solver_rhs8" localSheetId="16" hidden="1">0</definedName>
    <definedName name="solver_rhs8" localSheetId="14" hidden="1">'OPF-DC limites trans.'!$B$4</definedName>
    <definedName name="solver_rhs8" localSheetId="22" hidden="1">'Sum.gas min.costo'!$I$21</definedName>
    <definedName name="solver_rhs8" localSheetId="20" hidden="1">'Sum.gas min.poluc.'!$I$21</definedName>
    <definedName name="solver_rhs8" localSheetId="18" hidden="1">Transporte!$I$4</definedName>
    <definedName name="solver_rhs9" localSheetId="16" hidden="1">0</definedName>
    <definedName name="solver_rhs9" localSheetId="14" hidden="1">0</definedName>
    <definedName name="solver_rhs9" localSheetId="22" hidden="1">450</definedName>
    <definedName name="solver_rhs9" localSheetId="20" hidden="1">450</definedName>
    <definedName name="solver_rhs9" localSheetId="18" hidden="1">Transporte!$I$8</definedName>
    <definedName name="solver_rlx" localSheetId="1" hidden="1">2</definedName>
    <definedName name="solver_rlx" localSheetId="26" hidden="1">2</definedName>
    <definedName name="solver_rlx" localSheetId="16" hidden="1">2</definedName>
    <definedName name="solver_rlx" localSheetId="0" hidden="1">1</definedName>
    <definedName name="solver_rlx" localSheetId="8" hidden="1">2</definedName>
    <definedName name="solver_rlx" localSheetId="10" hidden="1">2</definedName>
    <definedName name="solver_rlx" localSheetId="12" hidden="1">2</definedName>
    <definedName name="solver_rlx" localSheetId="14" hidden="1">2</definedName>
    <definedName name="solver_rlx" localSheetId="24" hidden="1">2</definedName>
    <definedName name="solver_rlx" localSheetId="28" hidden="1">2</definedName>
    <definedName name="solver_rlx" localSheetId="2" hidden="1">2</definedName>
    <definedName name="solver_rlx" localSheetId="4" hidden="1">2</definedName>
    <definedName name="solver_rlx" localSheetId="6" hidden="1">2</definedName>
    <definedName name="solver_rlx" localSheetId="22" hidden="1">2</definedName>
    <definedName name="solver_rlx" localSheetId="20" hidden="1">2</definedName>
    <definedName name="solver_rlx" localSheetId="18" hidden="1">2</definedName>
    <definedName name="solver_rsd" localSheetId="1" hidden="1">0</definedName>
    <definedName name="solver_rsd" localSheetId="26" hidden="1">0</definedName>
    <definedName name="solver_rsd" localSheetId="16" hidden="1">0</definedName>
    <definedName name="solver_rsd" localSheetId="0" hidden="1">0</definedName>
    <definedName name="solver_rsd" localSheetId="8" hidden="1">0</definedName>
    <definedName name="solver_rsd" localSheetId="10" hidden="1">0</definedName>
    <definedName name="solver_rsd" localSheetId="12" hidden="1">0</definedName>
    <definedName name="solver_rsd" localSheetId="14" hidden="1">0</definedName>
    <definedName name="solver_rsd" localSheetId="24" hidden="1">0</definedName>
    <definedName name="solver_rsd" localSheetId="28" hidden="1">0</definedName>
    <definedName name="solver_rsd" localSheetId="2" hidden="1">0</definedName>
    <definedName name="solver_rsd" localSheetId="4" hidden="1">0</definedName>
    <definedName name="solver_rsd" localSheetId="6" hidden="1">0</definedName>
    <definedName name="solver_rsd" localSheetId="22" hidden="1">0</definedName>
    <definedName name="solver_rsd" localSheetId="20" hidden="1">0</definedName>
    <definedName name="solver_rsd" localSheetId="18" hidden="1">0</definedName>
    <definedName name="solver_scl" localSheetId="1" hidden="1">1</definedName>
    <definedName name="solver_scl" localSheetId="26" hidden="1">1</definedName>
    <definedName name="solver_scl" localSheetId="16" hidden="1">1</definedName>
    <definedName name="solver_scl" localSheetId="0" hidden="1">2</definedName>
    <definedName name="solver_scl" localSheetId="8" hidden="1">1</definedName>
    <definedName name="solver_scl" localSheetId="10" hidden="1">1</definedName>
    <definedName name="solver_scl" localSheetId="12" hidden="1">1</definedName>
    <definedName name="solver_scl" localSheetId="14" hidden="1">1</definedName>
    <definedName name="solver_scl" localSheetId="24" hidden="1">1</definedName>
    <definedName name="solver_scl" localSheetId="28" hidden="1">1</definedName>
    <definedName name="solver_scl" localSheetId="2" hidden="1">1</definedName>
    <definedName name="solver_scl" localSheetId="4" hidden="1">1</definedName>
    <definedName name="solver_scl" localSheetId="6" hidden="1">1</definedName>
    <definedName name="solver_scl" localSheetId="22" hidden="1">2</definedName>
    <definedName name="solver_scl" localSheetId="20" hidden="1">2</definedName>
    <definedName name="solver_scl" localSheetId="18" hidden="1">1</definedName>
    <definedName name="solver_sho" localSheetId="1" hidden="1">2</definedName>
    <definedName name="solver_sho" localSheetId="26" hidden="1">2</definedName>
    <definedName name="solver_sho" localSheetId="16" hidden="1">2</definedName>
    <definedName name="solver_sho" localSheetId="0" hidden="1">2</definedName>
    <definedName name="solver_sho" localSheetId="8" hidden="1">2</definedName>
    <definedName name="solver_sho" localSheetId="10" hidden="1">2</definedName>
    <definedName name="solver_sho" localSheetId="12" hidden="1">2</definedName>
    <definedName name="solver_sho" localSheetId="14" hidden="1">2</definedName>
    <definedName name="solver_sho" localSheetId="24" hidden="1">2</definedName>
    <definedName name="solver_sho" localSheetId="28" hidden="1">2</definedName>
    <definedName name="solver_sho" localSheetId="2" hidden="1">2</definedName>
    <definedName name="solver_sho" localSheetId="4" hidden="1">2</definedName>
    <definedName name="solver_sho" localSheetId="6" hidden="1">2</definedName>
    <definedName name="solver_sho" localSheetId="22" hidden="1">2</definedName>
    <definedName name="solver_sho" localSheetId="20" hidden="1">2</definedName>
    <definedName name="solver_sho" localSheetId="18" hidden="1">2</definedName>
    <definedName name="solver_ssz" localSheetId="1" hidden="1">100</definedName>
    <definedName name="solver_ssz" localSheetId="26" hidden="1">100</definedName>
    <definedName name="solver_ssz" localSheetId="16" hidden="1">100</definedName>
    <definedName name="solver_ssz" localSheetId="0" hidden="1">100</definedName>
    <definedName name="solver_ssz" localSheetId="8" hidden="1">100</definedName>
    <definedName name="solver_ssz" localSheetId="10" hidden="1">100</definedName>
    <definedName name="solver_ssz" localSheetId="12" hidden="1">100</definedName>
    <definedName name="solver_ssz" localSheetId="14" hidden="1">100</definedName>
    <definedName name="solver_ssz" localSheetId="24" hidden="1">100</definedName>
    <definedName name="solver_ssz" localSheetId="28" hidden="1">100</definedName>
    <definedName name="solver_ssz" localSheetId="2" hidden="1">100</definedName>
    <definedName name="solver_ssz" localSheetId="4" hidden="1">100</definedName>
    <definedName name="solver_ssz" localSheetId="6" hidden="1">100</definedName>
    <definedName name="solver_ssz" localSheetId="22" hidden="1">100</definedName>
    <definedName name="solver_ssz" localSheetId="20" hidden="1">100</definedName>
    <definedName name="solver_ssz" localSheetId="18" hidden="1">100</definedName>
    <definedName name="solver_tim" localSheetId="1" hidden="1">2147483647</definedName>
    <definedName name="solver_tim" localSheetId="26" hidden="1">2147483647</definedName>
    <definedName name="solver_tim" localSheetId="16" hidden="1">2147483647</definedName>
    <definedName name="solver_tim" localSheetId="0" hidden="1">100</definedName>
    <definedName name="solver_tim" localSheetId="8" hidden="1">2147483647</definedName>
    <definedName name="solver_tim" localSheetId="10" hidden="1">2147483647</definedName>
    <definedName name="solver_tim" localSheetId="12" hidden="1">2147483647</definedName>
    <definedName name="solver_tim" localSheetId="14" hidden="1">2147483647</definedName>
    <definedName name="solver_tim" localSheetId="24" hidden="1">2147483647</definedName>
    <definedName name="solver_tim" localSheetId="28" hidden="1">2147483647</definedName>
    <definedName name="solver_tim" localSheetId="2" hidden="1">2147483647</definedName>
    <definedName name="solver_tim" localSheetId="4" hidden="1">2147483647</definedName>
    <definedName name="solver_tim" localSheetId="6" hidden="1">2147483647</definedName>
    <definedName name="solver_tim" localSheetId="22" hidden="1">2147483647</definedName>
    <definedName name="solver_tim" localSheetId="20" hidden="1">2147483647</definedName>
    <definedName name="solver_tim" localSheetId="18" hidden="1">2147483647</definedName>
    <definedName name="solver_tol" localSheetId="1" hidden="1">0.01</definedName>
    <definedName name="solver_tol" localSheetId="26" hidden="1">0.01</definedName>
    <definedName name="solver_tol" localSheetId="16" hidden="1">0.01</definedName>
    <definedName name="solver_tol" localSheetId="0" hidden="1">0.05</definedName>
    <definedName name="solver_tol" localSheetId="8" hidden="1">0.01</definedName>
    <definedName name="solver_tol" localSheetId="10" hidden="1">0.01</definedName>
    <definedName name="solver_tol" localSheetId="12" hidden="1">0.01</definedName>
    <definedName name="solver_tol" localSheetId="14" hidden="1">0.01</definedName>
    <definedName name="solver_tol" localSheetId="24" hidden="1">0.01</definedName>
    <definedName name="solver_tol" localSheetId="28" hidden="1">0.01</definedName>
    <definedName name="solver_tol" localSheetId="2" hidden="1">0.01</definedName>
    <definedName name="solver_tol" localSheetId="4" hidden="1">0.01</definedName>
    <definedName name="solver_tol" localSheetId="6" hidden="1">0.01</definedName>
    <definedName name="solver_tol" localSheetId="22" hidden="1">0.01</definedName>
    <definedName name="solver_tol" localSheetId="20" hidden="1">0.01</definedName>
    <definedName name="solver_tol" localSheetId="18" hidden="1">0.01</definedName>
    <definedName name="solver_typ" localSheetId="1" hidden="1">2</definedName>
    <definedName name="solver_typ" localSheetId="26" hidden="1">1</definedName>
    <definedName name="solver_typ" localSheetId="16" hidden="1">2</definedName>
    <definedName name="solver_typ" localSheetId="0" hidden="1">2</definedName>
    <definedName name="solver_typ" localSheetId="8" hidden="1">2</definedName>
    <definedName name="solver_typ" localSheetId="10" hidden="1">2</definedName>
    <definedName name="solver_typ" localSheetId="12" hidden="1">2</definedName>
    <definedName name="solver_typ" localSheetId="14" hidden="1">2</definedName>
    <definedName name="solver_typ" localSheetId="24" hidden="1">2</definedName>
    <definedName name="solver_typ" localSheetId="28" hidden="1">2</definedName>
    <definedName name="solver_typ" localSheetId="2" hidden="1">1</definedName>
    <definedName name="solver_typ" localSheetId="4" hidden="1">1</definedName>
    <definedName name="solver_typ" localSheetId="6" hidden="1">1</definedName>
    <definedName name="solver_typ" localSheetId="22" hidden="1">2</definedName>
    <definedName name="solver_typ" localSheetId="20" hidden="1">2</definedName>
    <definedName name="solver_typ" localSheetId="18" hidden="1">2</definedName>
    <definedName name="solver_val" localSheetId="1" hidden="1">0</definedName>
    <definedName name="solver_val" localSheetId="26" hidden="1">0</definedName>
    <definedName name="solver_val" localSheetId="16" hidden="1">0</definedName>
    <definedName name="solver_val" localSheetId="0" hidden="1">0</definedName>
    <definedName name="solver_val" localSheetId="8" hidden="1">0</definedName>
    <definedName name="solver_val" localSheetId="10" hidden="1">0</definedName>
    <definedName name="solver_val" localSheetId="12" hidden="1">0</definedName>
    <definedName name="solver_val" localSheetId="14" hidden="1">0</definedName>
    <definedName name="solver_val" localSheetId="24" hidden="1">0</definedName>
    <definedName name="solver_val" localSheetId="28" hidden="1">0</definedName>
    <definedName name="solver_val" localSheetId="2" hidden="1">0</definedName>
    <definedName name="solver_val" localSheetId="4" hidden="1">0</definedName>
    <definedName name="solver_val" localSheetId="6" hidden="1">0</definedName>
    <definedName name="solver_val" localSheetId="22" hidden="1">0</definedName>
    <definedName name="solver_val" localSheetId="20" hidden="1">0</definedName>
    <definedName name="solver_val" localSheetId="18" hidden="1">0</definedName>
    <definedName name="solver_ver" localSheetId="1" hidden="1">3</definedName>
    <definedName name="solver_ver" localSheetId="26" hidden="1">3</definedName>
    <definedName name="solver_ver" localSheetId="16" hidden="1">3</definedName>
    <definedName name="solver_ver" localSheetId="0" hidden="1">3</definedName>
    <definedName name="solver_ver" localSheetId="8" hidden="1">3</definedName>
    <definedName name="solver_ver" localSheetId="10" hidden="1">3</definedName>
    <definedName name="solver_ver" localSheetId="12" hidden="1">3</definedName>
    <definedName name="solver_ver" localSheetId="14" hidden="1">3</definedName>
    <definedName name="solver_ver" localSheetId="24" hidden="1">3</definedName>
    <definedName name="solver_ver" localSheetId="28" hidden="1">3</definedName>
    <definedName name="solver_ver" localSheetId="2" hidden="1">3</definedName>
    <definedName name="solver_ver" localSheetId="4" hidden="1">3</definedName>
    <definedName name="solver_ver" localSheetId="6" hidden="1">3</definedName>
    <definedName name="solver_ver" localSheetId="22" hidden="1">3</definedName>
    <definedName name="solver_ver" localSheetId="20" hidden="1">3</definedName>
    <definedName name="solver_ver" localSheetId="18" hidden="1">3</definedName>
  </definedNames>
  <calcPr calcId="171027"/>
  <fileRecoveryPr autoRecover="0"/>
</workbook>
</file>

<file path=xl/calcChain.xml><?xml version="1.0" encoding="utf-8"?>
<calcChain xmlns="http://schemas.openxmlformats.org/spreadsheetml/2006/main">
  <c r="C3" i="30" l="1"/>
  <c r="D9" i="30"/>
  <c r="D8" i="30"/>
  <c r="D7" i="30"/>
  <c r="D6" i="30"/>
  <c r="C7" i="28"/>
  <c r="C6" i="28"/>
  <c r="C5" i="28"/>
  <c r="E3" i="28"/>
  <c r="C9" i="26"/>
  <c r="C8" i="26"/>
  <c r="C7" i="26"/>
  <c r="C6" i="26"/>
  <c r="D4" i="26"/>
  <c r="D29" i="24"/>
  <c r="C29" i="24"/>
  <c r="B29" i="24"/>
  <c r="D27" i="24"/>
  <c r="C27" i="24"/>
  <c r="B27" i="24"/>
  <c r="D25" i="24"/>
  <c r="C25" i="24"/>
  <c r="H25" i="24" s="1"/>
  <c r="B25" i="24"/>
  <c r="D24" i="24"/>
  <c r="C24" i="24"/>
  <c r="B24" i="24"/>
  <c r="H21" i="24"/>
  <c r="D19" i="24"/>
  <c r="C19" i="24"/>
  <c r="B19" i="24"/>
  <c r="D17" i="24"/>
  <c r="C17" i="24"/>
  <c r="B17" i="24"/>
  <c r="D16" i="24"/>
  <c r="C16" i="24"/>
  <c r="B16" i="24"/>
  <c r="F16" i="24" s="1"/>
  <c r="H13" i="24"/>
  <c r="D11" i="24"/>
  <c r="C11" i="24"/>
  <c r="B11" i="24"/>
  <c r="D9" i="24"/>
  <c r="C9" i="24"/>
  <c r="H9" i="24" s="1"/>
  <c r="B9" i="24"/>
  <c r="D8" i="24"/>
  <c r="C8" i="24"/>
  <c r="B8" i="24"/>
  <c r="H5" i="24"/>
  <c r="C24" i="22"/>
  <c r="D29" i="22"/>
  <c r="C29" i="22"/>
  <c r="B29" i="22"/>
  <c r="D27" i="22"/>
  <c r="C27" i="22"/>
  <c r="B27" i="22"/>
  <c r="D25" i="22"/>
  <c r="C25" i="22"/>
  <c r="B25" i="22"/>
  <c r="D24" i="22"/>
  <c r="B24" i="22"/>
  <c r="H21" i="22"/>
  <c r="D19" i="22"/>
  <c r="C19" i="22"/>
  <c r="B19" i="22"/>
  <c r="H19" i="22" s="1"/>
  <c r="D17" i="22"/>
  <c r="C17" i="22"/>
  <c r="B17" i="22"/>
  <c r="D16" i="22"/>
  <c r="C16" i="22"/>
  <c r="B16" i="22"/>
  <c r="F16" i="22" s="1"/>
  <c r="H13" i="22"/>
  <c r="D11" i="22"/>
  <c r="C11" i="22"/>
  <c r="B11" i="22"/>
  <c r="D9" i="22"/>
  <c r="C9" i="22"/>
  <c r="H9" i="22" s="1"/>
  <c r="B9" i="22"/>
  <c r="D8" i="22"/>
  <c r="C8" i="22"/>
  <c r="B8" i="22"/>
  <c r="H5" i="22"/>
  <c r="D16" i="20"/>
  <c r="C16" i="20"/>
  <c r="B16" i="20"/>
  <c r="D14" i="20"/>
  <c r="C14" i="20"/>
  <c r="B14" i="20"/>
  <c r="F14" i="20" s="1"/>
  <c r="H12" i="20"/>
  <c r="D10" i="20"/>
  <c r="C10" i="20"/>
  <c r="B10" i="20"/>
  <c r="H8" i="20"/>
  <c r="D6" i="20"/>
  <c r="C6" i="20"/>
  <c r="B6" i="20"/>
  <c r="F6" i="20" s="1"/>
  <c r="H4" i="20"/>
  <c r="I16" i="18"/>
  <c r="M16" i="18" s="1"/>
  <c r="I13" i="18"/>
  <c r="M13" i="18" s="1"/>
  <c r="I10" i="18"/>
  <c r="M10" i="18" s="1"/>
  <c r="I7" i="18"/>
  <c r="M7" i="18" s="1"/>
  <c r="G30" i="18"/>
  <c r="F30" i="18"/>
  <c r="E30" i="18"/>
  <c r="D30" i="18"/>
  <c r="C30" i="18"/>
  <c r="I28" i="18"/>
  <c r="I27" i="18"/>
  <c r="I26" i="18"/>
  <c r="I25" i="18"/>
  <c r="I24" i="18"/>
  <c r="G20" i="18"/>
  <c r="C20" i="18"/>
  <c r="I19" i="18"/>
  <c r="M19" i="18" s="1"/>
  <c r="H19" i="18"/>
  <c r="H18" i="18"/>
  <c r="H17" i="18"/>
  <c r="H16" i="18"/>
  <c r="H15" i="18"/>
  <c r="H14" i="18"/>
  <c r="H13" i="18"/>
  <c r="H12" i="18"/>
  <c r="H11" i="18"/>
  <c r="H10" i="18"/>
  <c r="H9" i="18"/>
  <c r="H8" i="18"/>
  <c r="H7" i="18"/>
  <c r="H6" i="18"/>
  <c r="H5" i="18"/>
  <c r="K46" i="15"/>
  <c r="K45" i="15"/>
  <c r="K44" i="15"/>
  <c r="K43" i="15"/>
  <c r="K42" i="15"/>
  <c r="K41" i="15"/>
  <c r="K40" i="15"/>
  <c r="K39" i="15"/>
  <c r="I5" i="15"/>
  <c r="G5" i="15"/>
  <c r="G16" i="15" s="1"/>
  <c r="J25" i="15" s="1"/>
  <c r="F5" i="15"/>
  <c r="D5" i="15"/>
  <c r="D16" i="15" s="1"/>
  <c r="J22" i="15" s="1"/>
  <c r="J21" i="15"/>
  <c r="N17" i="15"/>
  <c r="H16" i="15"/>
  <c r="J26" i="15" s="1"/>
  <c r="E16" i="15"/>
  <c r="J23" i="15" s="1"/>
  <c r="C16" i="15"/>
  <c r="J12" i="15"/>
  <c r="H9" i="15"/>
  <c r="E9" i="15"/>
  <c r="C9" i="15"/>
  <c r="I16" i="15"/>
  <c r="J27" i="15" s="1"/>
  <c r="F16" i="15"/>
  <c r="J24" i="15" s="1"/>
  <c r="B5" i="15"/>
  <c r="K8" i="13"/>
  <c r="K24" i="13"/>
  <c r="K23" i="13"/>
  <c r="K12" i="13"/>
  <c r="K27" i="13"/>
  <c r="K26" i="13"/>
  <c r="K25" i="13"/>
  <c r="H16" i="13"/>
  <c r="E16" i="13"/>
  <c r="C16" i="13"/>
  <c r="L20" i="13"/>
  <c r="I5" i="13"/>
  <c r="I16" i="13" s="1"/>
  <c r="G5" i="13"/>
  <c r="G16" i="13" s="1"/>
  <c r="F5" i="13"/>
  <c r="F16" i="13" s="1"/>
  <c r="D5" i="13"/>
  <c r="D16" i="13" s="1"/>
  <c r="B5" i="13"/>
  <c r="B16" i="13" s="1"/>
  <c r="D13" i="11"/>
  <c r="D11" i="11"/>
  <c r="E5" i="11"/>
  <c r="D5" i="11"/>
  <c r="D13" i="9"/>
  <c r="D11" i="9"/>
  <c r="E5" i="9"/>
  <c r="D5" i="9"/>
  <c r="F5" i="9" s="1"/>
  <c r="E27" i="7"/>
  <c r="F26" i="7"/>
  <c r="F25" i="7"/>
  <c r="F24" i="7"/>
  <c r="F23" i="7"/>
  <c r="F22" i="7"/>
  <c r="F21" i="7"/>
  <c r="F20" i="7"/>
  <c r="J17" i="7"/>
  <c r="J16" i="7"/>
  <c r="J15" i="7"/>
  <c r="J14" i="7"/>
  <c r="E14" i="7"/>
  <c r="J13" i="7"/>
  <c r="F13" i="7"/>
  <c r="F12" i="7"/>
  <c r="F11" i="7"/>
  <c r="F10" i="7"/>
  <c r="F9" i="7"/>
  <c r="F8" i="7"/>
  <c r="F7" i="7"/>
  <c r="F6" i="7"/>
  <c r="F5" i="7"/>
  <c r="F4" i="7"/>
  <c r="F3" i="7"/>
  <c r="C71" i="5"/>
  <c r="C72" i="5"/>
  <c r="C73" i="5" s="1"/>
  <c r="C74" i="5" s="1"/>
  <c r="C75" i="5" s="1"/>
  <c r="C76" i="5" s="1"/>
  <c r="C77" i="5" s="1"/>
  <c r="C78" i="5" s="1"/>
  <c r="C79" i="5" s="1"/>
  <c r="C70" i="5"/>
  <c r="C69" i="5"/>
  <c r="C63" i="5"/>
  <c r="C64" i="5"/>
  <c r="C65" i="5" s="1"/>
  <c r="C66" i="5" s="1"/>
  <c r="C67" i="5" s="1"/>
  <c r="C62" i="5"/>
  <c r="C61" i="5"/>
  <c r="D26" i="5"/>
  <c r="E25" i="5"/>
  <c r="E24" i="5"/>
  <c r="E23" i="5"/>
  <c r="E22" i="5"/>
  <c r="E21" i="5"/>
  <c r="E20" i="5"/>
  <c r="E19" i="5"/>
  <c r="E15" i="5"/>
  <c r="F14" i="5"/>
  <c r="F13" i="5"/>
  <c r="F12" i="5"/>
  <c r="F11" i="5"/>
  <c r="F10" i="5"/>
  <c r="F9" i="5"/>
  <c r="F8" i="5"/>
  <c r="F7" i="5"/>
  <c r="F6" i="5"/>
  <c r="F5" i="5"/>
  <c r="F4" i="5"/>
  <c r="I6" i="3"/>
  <c r="H20" i="3"/>
  <c r="I19" i="3"/>
  <c r="I18" i="3"/>
  <c r="I17" i="3"/>
  <c r="I16" i="3"/>
  <c r="I15" i="3"/>
  <c r="I14" i="3"/>
  <c r="H12" i="3"/>
  <c r="I11" i="3"/>
  <c r="I10" i="3"/>
  <c r="I9" i="3"/>
  <c r="I8" i="3"/>
  <c r="I7" i="3"/>
  <c r="E15" i="2"/>
  <c r="G14" i="2"/>
  <c r="G13" i="2"/>
  <c r="G12" i="2"/>
  <c r="G11" i="2"/>
  <c r="G10" i="2"/>
  <c r="G9" i="2"/>
  <c r="G8" i="2"/>
  <c r="G7" i="2"/>
  <c r="G6" i="2"/>
  <c r="G5" i="2"/>
  <c r="G4" i="2"/>
  <c r="H19" i="24" l="1"/>
  <c r="H29" i="24"/>
  <c r="F8" i="24"/>
  <c r="H11" i="24"/>
  <c r="H17" i="24"/>
  <c r="H31" i="24" s="1"/>
  <c r="F24" i="24"/>
  <c r="H27" i="24"/>
  <c r="H25" i="22"/>
  <c r="F24" i="22"/>
  <c r="H29" i="22"/>
  <c r="F8" i="22"/>
  <c r="H11" i="22"/>
  <c r="H17" i="22"/>
  <c r="H27" i="22"/>
  <c r="H35" i="22"/>
  <c r="H33" i="22"/>
  <c r="H31" i="22"/>
  <c r="F10" i="20"/>
  <c r="F16" i="20" s="1"/>
  <c r="I20" i="18"/>
  <c r="M25" i="18"/>
  <c r="M24" i="18"/>
  <c r="M28" i="18"/>
  <c r="J19" i="18"/>
  <c r="M26" i="18"/>
  <c r="J10" i="18"/>
  <c r="H20" i="18"/>
  <c r="J7" i="18"/>
  <c r="J13" i="18"/>
  <c r="M27" i="18"/>
  <c r="J16" i="18"/>
  <c r="K8" i="15"/>
  <c r="B16" i="15"/>
  <c r="J20" i="15" s="1"/>
  <c r="M20" i="15" s="1" a="1"/>
  <c r="F5" i="11"/>
  <c r="F14" i="7"/>
  <c r="J29" i="7" a="1"/>
  <c r="J32" i="7" s="1"/>
  <c r="F27" i="7"/>
  <c r="F17" i="7"/>
  <c r="E26" i="5"/>
  <c r="F15" i="5"/>
  <c r="I12" i="3"/>
  <c r="I20" i="3"/>
  <c r="J20" i="3" s="1"/>
  <c r="G15" i="2"/>
  <c r="H5" i="1"/>
  <c r="H6" i="1"/>
  <c r="H7" i="1"/>
  <c r="D9" i="1"/>
  <c r="H33" i="24" l="1"/>
  <c r="H35" i="24"/>
  <c r="K32" i="18" a="1"/>
  <c r="K37" i="18" s="1"/>
  <c r="M31" i="15"/>
  <c r="M29" i="15"/>
  <c r="M27" i="15"/>
  <c r="M25" i="15"/>
  <c r="M23" i="15"/>
  <c r="M21" i="15"/>
  <c r="M32" i="15"/>
  <c r="M30" i="15"/>
  <c r="M28" i="15"/>
  <c r="M26" i="15"/>
  <c r="M24" i="15"/>
  <c r="M22" i="15"/>
  <c r="M20" i="15"/>
  <c r="J34" i="7"/>
  <c r="J31" i="7"/>
  <c r="J30" i="7"/>
  <c r="J29" i="7"/>
  <c r="J33" i="7"/>
  <c r="F22" i="5"/>
  <c r="K34" i="18" l="1"/>
  <c r="K33" i="18"/>
  <c r="K32" i="18"/>
  <c r="K36" i="18"/>
  <c r="K35" i="18"/>
  <c r="N33" i="18"/>
  <c r="N36" i="18" l="1"/>
</calcChain>
</file>

<file path=xl/sharedStrings.xml><?xml version="1.0" encoding="utf-8"?>
<sst xmlns="http://schemas.openxmlformats.org/spreadsheetml/2006/main" count="1721" uniqueCount="557">
  <si>
    <t>A</t>
  </si>
  <si>
    <t>B</t>
  </si>
  <si>
    <t>0.2*E3 +0.1*F3 &gt;= 4</t>
  </si>
  <si>
    <t>0.1*E3 +0.2*F3 &gt;= 5</t>
  </si>
  <si>
    <t>0.15*E3 +0.25*F3 &gt;= 6</t>
  </si>
  <si>
    <t>2.5*E3+3.0*F3</t>
  </si>
  <si>
    <t>Problema de mezcla de frutos secos</t>
  </si>
  <si>
    <t>Almendras</t>
  </si>
  <si>
    <t>Anacardos</t>
  </si>
  <si>
    <t>Nueces</t>
  </si>
  <si>
    <t>Cacahuetes</t>
  </si>
  <si>
    <t>Función Objetivo</t>
  </si>
  <si>
    <t>Restricciones</t>
  </si>
  <si>
    <t>Variables selección</t>
  </si>
  <si>
    <t>sum</t>
  </si>
  <si>
    <t>Despacho simple</t>
  </si>
  <si>
    <t>Oferta</t>
  </si>
  <si>
    <t>Localizacion #</t>
  </si>
  <si>
    <t>Pot.</t>
  </si>
  <si>
    <t>Precio</t>
  </si>
  <si>
    <t>Variables sel.</t>
  </si>
  <si>
    <t>Costo</t>
  </si>
  <si>
    <t>Demanda</t>
  </si>
  <si>
    <t>Indice</t>
  </si>
  <si>
    <t>suma</t>
  </si>
  <si>
    <t>Entity</t>
  </si>
  <si>
    <t>MW</t>
  </si>
  <si>
    <t>$/MW</t>
  </si>
  <si>
    <t>Area</t>
  </si>
  <si>
    <t>X</t>
  </si>
  <si>
    <t>Y</t>
  </si>
  <si>
    <t>Subasta simple</t>
  </si>
  <si>
    <t>SIN ORDENAR</t>
  </si>
  <si>
    <t>ORDENADO</t>
  </si>
  <si>
    <t>Postores</t>
  </si>
  <si>
    <t>Entidad</t>
  </si>
  <si>
    <t>Variables selecc.</t>
  </si>
  <si>
    <t>Producto Q * $</t>
  </si>
  <si>
    <t>Microsoft Excel 16.0 Informe de sensibilidad</t>
  </si>
  <si>
    <t>Hoja de cálculo: [Prob. optimizacion lineales.xlsx]Subasta</t>
  </si>
  <si>
    <t>Informe creado: 11/08/2017 10:42:00</t>
  </si>
  <si>
    <t>Celdas de variables</t>
  </si>
  <si>
    <t>Celda</t>
  </si>
  <si>
    <t>Nombre</t>
  </si>
  <si>
    <t>Final</t>
  </si>
  <si>
    <t>Valor</t>
  </si>
  <si>
    <t>Reducido</t>
  </si>
  <si>
    <t>Coste</t>
  </si>
  <si>
    <t>Objetivo</t>
  </si>
  <si>
    <t>Coeficiente</t>
  </si>
  <si>
    <t>Permisible</t>
  </si>
  <si>
    <t>Aumentar</t>
  </si>
  <si>
    <t>Reducir</t>
  </si>
  <si>
    <t>Sombra</t>
  </si>
  <si>
    <t>Restricción</t>
  </si>
  <si>
    <t>Lado derecho</t>
  </si>
  <si>
    <t>$H$6</t>
  </si>
  <si>
    <t>$H$7</t>
  </si>
  <si>
    <t>$H$8</t>
  </si>
  <si>
    <t>$H$9</t>
  </si>
  <si>
    <t>$H$10</t>
  </si>
  <si>
    <t>$H$11</t>
  </si>
  <si>
    <t>$H$14</t>
  </si>
  <si>
    <t>$H$15</t>
  </si>
  <si>
    <t>$H$16</t>
  </si>
  <si>
    <t>$H$17</t>
  </si>
  <si>
    <t>$H$18</t>
  </si>
  <si>
    <t>$H$19</t>
  </si>
  <si>
    <t>$H$12</t>
  </si>
  <si>
    <t>Q*$</t>
  </si>
  <si>
    <t>Q</t>
  </si>
  <si>
    <t>$</t>
  </si>
  <si>
    <t>Q * $</t>
  </si>
  <si>
    <t>-</t>
  </si>
  <si>
    <t>+</t>
  </si>
  <si>
    <t>Emplazamiento</t>
  </si>
  <si>
    <t>Cantidad</t>
  </si>
  <si>
    <t>asignada</t>
  </si>
  <si>
    <t>Postores demanda</t>
  </si>
  <si>
    <t>Hoja de cálculo: [Prob. optimizacion lineales.xlsx]Subasta Despacho</t>
  </si>
  <si>
    <t>Informe creado: 11/08/2017 12:16:37</t>
  </si>
  <si>
    <t>$E$4</t>
  </si>
  <si>
    <t>$E$5</t>
  </si>
  <si>
    <t>$E$6</t>
  </si>
  <si>
    <t>$E$7</t>
  </si>
  <si>
    <t>$E$8</t>
  </si>
  <si>
    <t>$E$9</t>
  </si>
  <si>
    <t>$E$10</t>
  </si>
  <si>
    <t>$E$11</t>
  </si>
  <si>
    <t>$E$12</t>
  </si>
  <si>
    <t>$E$13</t>
  </si>
  <si>
    <t>$E$14</t>
  </si>
  <si>
    <t>$D$19</t>
  </si>
  <si>
    <t>$D$20</t>
  </si>
  <si>
    <t>$D$21</t>
  </si>
  <si>
    <t>$D$22</t>
  </si>
  <si>
    <t>$D$23</t>
  </si>
  <si>
    <t>$D$24</t>
  </si>
  <si>
    <t>$D$25</t>
  </si>
  <si>
    <t>$E$15</t>
  </si>
  <si>
    <t>suma asignada</t>
  </si>
  <si>
    <t>E</t>
  </si>
  <si>
    <t>D</t>
  </si>
  <si>
    <t>C</t>
  </si>
  <si>
    <t>SF * P inj</t>
  </si>
  <si>
    <t>&gt;=</t>
  </si>
  <si>
    <t>a-b</t>
  </si>
  <si>
    <t>&lt;=</t>
  </si>
  <si>
    <t>a-d</t>
  </si>
  <si>
    <t>a-e</t>
  </si>
  <si>
    <t>b-c</t>
  </si>
  <si>
    <t>c-d</t>
  </si>
  <si>
    <t>d-e</t>
  </si>
  <si>
    <t xml:space="preserve">      E</t>
  </si>
  <si>
    <t xml:space="preserve">      B</t>
  </si>
  <si>
    <t>Emplazam</t>
  </si>
  <si>
    <t xml:space="preserve">Postor Demanda </t>
  </si>
  <si>
    <t>SF Matriz</t>
  </si>
  <si>
    <t>Flujo lineas</t>
  </si>
  <si>
    <t>Rama</t>
  </si>
  <si>
    <t>P Inyección</t>
  </si>
  <si>
    <t>Hoja de cálculo: [Prob. optimizacion lineales.xlsx]Subasta Despacho transm.</t>
  </si>
  <si>
    <t>Informe creado: 11/08/2017 13:40:21</t>
  </si>
  <si>
    <t>$E$3</t>
  </si>
  <si>
    <t>A asignada</t>
  </si>
  <si>
    <t>B asignada</t>
  </si>
  <si>
    <t>C asignada</t>
  </si>
  <si>
    <t>D asignada</t>
  </si>
  <si>
    <t>$E$20</t>
  </si>
  <si>
    <t>$E$21</t>
  </si>
  <si>
    <t>$E$22</t>
  </si>
  <si>
    <t>$E$23</t>
  </si>
  <si>
    <t>$E$24</t>
  </si>
  <si>
    <t>$E$25</t>
  </si>
  <si>
    <t>$E$26</t>
  </si>
  <si>
    <t>$J$29</t>
  </si>
  <si>
    <t>a-b SF * P inj</t>
  </si>
  <si>
    <t>$J$30</t>
  </si>
  <si>
    <t>a-d SF * P inj</t>
  </si>
  <si>
    <t>$J$31</t>
  </si>
  <si>
    <t>a-e SF * P inj</t>
  </si>
  <si>
    <t>$J$32</t>
  </si>
  <si>
    <t>b-c SF * P inj</t>
  </si>
  <si>
    <t>$J$33</t>
  </si>
  <si>
    <t>c-d SF * P inj</t>
  </si>
  <si>
    <t>$J$34</t>
  </si>
  <si>
    <t>d-e SF * P inj</t>
  </si>
  <si>
    <t>=C7/1.5+C8/2+C9/2.5</t>
  </si>
  <si>
    <t xml:space="preserve">C1 </t>
  </si>
  <si>
    <t>Total</t>
  </si>
  <si>
    <t>C2</t>
  </si>
  <si>
    <t>C3</t>
  </si>
  <si>
    <t xml:space="preserve">C2 </t>
  </si>
  <si>
    <t xml:space="preserve">C3 </t>
  </si>
  <si>
    <t>=C4/2.5+C5+c6/3</t>
  </si>
  <si>
    <t>=1*C4/2.5+1.5*C5/1+2*C6/3+1.5*C7/1.5+2*C8/2+2.5*C9/2.5</t>
  </si>
  <si>
    <t>=20*C4+25*C5+18*C6+18*C7+28*C8+12*C9</t>
  </si>
  <si>
    <t>Tipo de carbón</t>
  </si>
  <si>
    <t>Planta</t>
  </si>
  <si>
    <t>Cant. Carbón</t>
  </si>
  <si>
    <t xml:space="preserve">    Energía producida</t>
  </si>
  <si>
    <t>en A</t>
  </si>
  <si>
    <t>en B</t>
  </si>
  <si>
    <t>Estudio en plantas de energía: emisiones - costo</t>
  </si>
  <si>
    <t>Polución</t>
  </si>
  <si>
    <t>= 200</t>
  </si>
  <si>
    <t>&gt;= 80</t>
  </si>
  <si>
    <t>&gt;= 30</t>
  </si>
  <si>
    <t>Hoja de cálculo: [Prob. optimizacion lineales.xlsx]Hoja6</t>
  </si>
  <si>
    <t>Informe creado: 11/08/2017 17:52:43</t>
  </si>
  <si>
    <t>$C$4</t>
  </si>
  <si>
    <t>A Cant. Carbón</t>
  </si>
  <si>
    <t>$C$5</t>
  </si>
  <si>
    <t>$C$6</t>
  </si>
  <si>
    <t>$C$7</t>
  </si>
  <si>
    <t>B Cant. Carbón</t>
  </si>
  <si>
    <t>$C$8</t>
  </si>
  <si>
    <t>$C$9</t>
  </si>
  <si>
    <t>$D$5</t>
  </si>
  <si>
    <t>A en A</t>
  </si>
  <si>
    <t>A en B</t>
  </si>
  <si>
    <t>$F$5</t>
  </si>
  <si>
    <t>A Total</t>
  </si>
  <si>
    <t>Hoja de cálculo: [Prob. optimizacion lineales.xlsx]Min. Emision</t>
  </si>
  <si>
    <t>Informe creado: 11/08/2017 18:32:16</t>
  </si>
  <si>
    <t xml:space="preserve"> </t>
  </si>
  <si>
    <t>P1</t>
  </si>
  <si>
    <t>P</t>
  </si>
  <si>
    <t>P3</t>
  </si>
  <si>
    <t>P5</t>
  </si>
  <si>
    <t>P6</t>
  </si>
  <si>
    <t>P8</t>
  </si>
  <si>
    <t>P2</t>
  </si>
  <si>
    <t>P4</t>
  </si>
  <si>
    <t>P7</t>
  </si>
  <si>
    <t>LMP</t>
  </si>
  <si>
    <t>Hoja de cálculo: [Prob. optimizacion lineales.xlsx]Hoja10</t>
  </si>
  <si>
    <t>Informe creado: 11/08/2017 18:57:13</t>
  </si>
  <si>
    <t>$L$15</t>
  </si>
  <si>
    <t>$L$16</t>
  </si>
  <si>
    <t>$L$17</t>
  </si>
  <si>
    <t>$L$18</t>
  </si>
  <si>
    <t>$L$19</t>
  </si>
  <si>
    <t>$L$20</t>
  </si>
  <si>
    <t xml:space="preserve">Flujo de potencia óptimo (OPF) basado en formulación DC </t>
  </si>
  <si>
    <t>nodos</t>
  </si>
  <si>
    <t>Generadores</t>
  </si>
  <si>
    <t>Costo prod. $/MWh</t>
  </si>
  <si>
    <t>Cargas en nodos</t>
  </si>
  <si>
    <t>Inyección a la red resultante en cada nodo</t>
  </si>
  <si>
    <t>Informe de sensibilidad</t>
  </si>
  <si>
    <t>Límite superior</t>
  </si>
  <si>
    <t>Generación asignada</t>
  </si>
  <si>
    <t>Costo total</t>
  </si>
  <si>
    <t>Carga total</t>
  </si>
  <si>
    <t>Generación</t>
  </si>
  <si>
    <t>LMP (Locational Marginal Prices)</t>
  </si>
  <si>
    <t xml:space="preserve">Costo </t>
  </si>
  <si>
    <t>p2</t>
  </si>
  <si>
    <t>p4</t>
  </si>
  <si>
    <t>p7</t>
  </si>
  <si>
    <t>1-2</t>
  </si>
  <si>
    <t>P12</t>
  </si>
  <si>
    <t>1-5</t>
  </si>
  <si>
    <t>P15</t>
  </si>
  <si>
    <t>1-7</t>
  </si>
  <si>
    <t>P17</t>
  </si>
  <si>
    <t>2-3</t>
  </si>
  <si>
    <t>P23</t>
  </si>
  <si>
    <t>2-5</t>
  </si>
  <si>
    <t>P25</t>
  </si>
  <si>
    <t>2-6</t>
  </si>
  <si>
    <t>P26</t>
  </si>
  <si>
    <t>3-4</t>
  </si>
  <si>
    <t>P34</t>
  </si>
  <si>
    <t>3-6</t>
  </si>
  <si>
    <t>P36</t>
  </si>
  <si>
    <t>3-8</t>
  </si>
  <si>
    <t>P38</t>
  </si>
  <si>
    <t>4-5</t>
  </si>
  <si>
    <t>P45</t>
  </si>
  <si>
    <t>4-7</t>
  </si>
  <si>
    <t>P47</t>
  </si>
  <si>
    <t>6-8</t>
  </si>
  <si>
    <t>P68</t>
  </si>
  <si>
    <t>7-8</t>
  </si>
  <si>
    <t>P78</t>
  </si>
  <si>
    <t>Flujo de potencia óptimo (OPF) basado en formulación DC  - Límites en flujo de líneas</t>
  </si>
  <si>
    <t>Nodos</t>
  </si>
  <si>
    <t>Limite</t>
  </si>
  <si>
    <t>inferior</t>
  </si>
  <si>
    <t>superior</t>
  </si>
  <si>
    <t>Flujo en rama</t>
  </si>
  <si>
    <t>Matriz  incidencia de generacion (Shift Factor Matrix)</t>
  </si>
  <si>
    <t>P inyec.</t>
  </si>
  <si>
    <t>Hoja de cálculo: [Prob. optimizacion lineales.xlsx]Hoja12</t>
  </si>
  <si>
    <t>$N$9</t>
  </si>
  <si>
    <t>$N$10</t>
  </si>
  <si>
    <t>$N$11</t>
  </si>
  <si>
    <t>$N$12</t>
  </si>
  <si>
    <t>$N$13</t>
  </si>
  <si>
    <t>$N$14</t>
  </si>
  <si>
    <t>$N$15</t>
  </si>
  <si>
    <t>$N$16</t>
  </si>
  <si>
    <t>$M$20</t>
  </si>
  <si>
    <t>1-2 Flujo en rama</t>
  </si>
  <si>
    <t>$M$21</t>
  </si>
  <si>
    <t>1-5 Flujo en rama</t>
  </si>
  <si>
    <t>$M$22</t>
  </si>
  <si>
    <t>1-7 Flujo en rama</t>
  </si>
  <si>
    <t>$M$23</t>
  </si>
  <si>
    <t>2-3 Flujo en rama</t>
  </si>
  <si>
    <t>$M$24</t>
  </si>
  <si>
    <t>2-5 Flujo en rama</t>
  </si>
  <si>
    <t>$M$25</t>
  </si>
  <si>
    <t>2-6 Flujo en rama</t>
  </si>
  <si>
    <t>$M$26</t>
  </si>
  <si>
    <t>3-4 Flujo en rama</t>
  </si>
  <si>
    <t>$M$27</t>
  </si>
  <si>
    <t>3-6 Flujo en rama</t>
  </si>
  <si>
    <t>$M$28</t>
  </si>
  <si>
    <t>3-8 Flujo en rama</t>
  </si>
  <si>
    <t>$M$29</t>
  </si>
  <si>
    <t>4-5 Flujo en rama</t>
  </si>
  <si>
    <t>$M$30</t>
  </si>
  <si>
    <t>4-7 Flujo en rama</t>
  </si>
  <si>
    <t>$M$31</t>
  </si>
  <si>
    <t>6-8 Flujo en rama</t>
  </si>
  <si>
    <t>$M$32</t>
  </si>
  <si>
    <t>7-8 Flujo en rama</t>
  </si>
  <si>
    <t>$N$17</t>
  </si>
  <si>
    <t>Informe creado: 13/08/2017 13:21:24</t>
  </si>
  <si>
    <t>Costo prod.</t>
  </si>
  <si>
    <t>Region</t>
  </si>
  <si>
    <t>imp/exp</t>
  </si>
  <si>
    <t>Import(-), Export(+)</t>
  </si>
  <si>
    <t>SHIFT FACTOR</t>
  </si>
  <si>
    <t>a</t>
  </si>
  <si>
    <t>b</t>
  </si>
  <si>
    <t>c</t>
  </si>
  <si>
    <t>d</t>
  </si>
  <si>
    <t>e</t>
  </si>
  <si>
    <t>A_B</t>
  </si>
  <si>
    <t>A-D</t>
  </si>
  <si>
    <t>(A-E)+(D-E)</t>
  </si>
  <si>
    <t>A-E</t>
  </si>
  <si>
    <t>B-C</t>
  </si>
  <si>
    <t>C-D</t>
  </si>
  <si>
    <t>(C-D) - (B-C)</t>
  </si>
  <si>
    <t>D-E</t>
  </si>
  <si>
    <t>Intercambio de energía entre regiones</t>
  </si>
  <si>
    <t>Inferior</t>
  </si>
  <si>
    <t>Superior</t>
  </si>
  <si>
    <t>MW-limite</t>
  </si>
  <si>
    <t>costo/oferta</t>
  </si>
  <si>
    <t>costo prod.</t>
  </si>
  <si>
    <t>Gen. Area</t>
  </si>
  <si>
    <t>flujo</t>
  </si>
  <si>
    <t>Desde a</t>
  </si>
  <si>
    <t>Desde b</t>
  </si>
  <si>
    <t>Desde c</t>
  </si>
  <si>
    <t>Desde d</t>
  </si>
  <si>
    <t>Desde e</t>
  </si>
  <si>
    <t>Neto</t>
  </si>
  <si>
    <t>INDICE</t>
  </si>
  <si>
    <t xml:space="preserve">Exp.Total </t>
  </si>
  <si>
    <t>desde</t>
  </si>
  <si>
    <t>Inyección NETA</t>
  </si>
  <si>
    <t>Exportacion desde E</t>
  </si>
  <si>
    <t>Exportacion desde C</t>
  </si>
  <si>
    <t>Flujo rama</t>
  </si>
  <si>
    <t>Importación Total a:  a,b,c,d o e</t>
  </si>
  <si>
    <t>gen+imp-exp-carga</t>
  </si>
  <si>
    <t>salida gen.</t>
  </si>
  <si>
    <t>Informe creado: 13/08/2017 18:57:40</t>
  </si>
  <si>
    <t>$G$5</t>
  </si>
  <si>
    <t>A salida gen.</t>
  </si>
  <si>
    <t>$G$6</t>
  </si>
  <si>
    <t>$G$7</t>
  </si>
  <si>
    <t>$G$8</t>
  </si>
  <si>
    <t>B salida gen.</t>
  </si>
  <si>
    <t>$G$9</t>
  </si>
  <si>
    <t>$G$10</t>
  </si>
  <si>
    <t>$G$11</t>
  </si>
  <si>
    <t>C salida gen.</t>
  </si>
  <si>
    <t>$G$12</t>
  </si>
  <si>
    <t>$G$13</t>
  </si>
  <si>
    <t>$G$14</t>
  </si>
  <si>
    <t>D salida gen.</t>
  </si>
  <si>
    <t>$G$15</t>
  </si>
  <si>
    <t>$G$16</t>
  </si>
  <si>
    <t>$G$17</t>
  </si>
  <si>
    <t>E salida gen.</t>
  </si>
  <si>
    <t>$G$18</t>
  </si>
  <si>
    <t>$G$19</t>
  </si>
  <si>
    <t>$C$24</t>
  </si>
  <si>
    <t>Desde a a</t>
  </si>
  <si>
    <t>Desde a b</t>
  </si>
  <si>
    <t>Desde a c</t>
  </si>
  <si>
    <t>$F$24</t>
  </si>
  <si>
    <t>Desde a d</t>
  </si>
  <si>
    <t>$G$24</t>
  </si>
  <si>
    <t>Desde a e</t>
  </si>
  <si>
    <t>$C$25</t>
  </si>
  <si>
    <t>Desde b a</t>
  </si>
  <si>
    <t>Desde b b</t>
  </si>
  <si>
    <t>Desde b c</t>
  </si>
  <si>
    <t>$F$25</t>
  </si>
  <si>
    <t>Desde b d</t>
  </si>
  <si>
    <t>$G$25</t>
  </si>
  <si>
    <t>Desde b e</t>
  </si>
  <si>
    <t>$C$26</t>
  </si>
  <si>
    <t>Desde c a</t>
  </si>
  <si>
    <t>$D$26</t>
  </si>
  <si>
    <t>Desde c b</t>
  </si>
  <si>
    <t>Desde c c</t>
  </si>
  <si>
    <t>$F$26</t>
  </si>
  <si>
    <t>Desde c d</t>
  </si>
  <si>
    <t>$G$26</t>
  </si>
  <si>
    <t>Desde c e</t>
  </si>
  <si>
    <t>$C$27</t>
  </si>
  <si>
    <t>Desde d a</t>
  </si>
  <si>
    <t>$D$27</t>
  </si>
  <si>
    <t>Desde d b</t>
  </si>
  <si>
    <t>$E$27</t>
  </si>
  <si>
    <t>Desde d c</t>
  </si>
  <si>
    <t>$F$27</t>
  </si>
  <si>
    <t>Desde d d</t>
  </si>
  <si>
    <t>$G$27</t>
  </si>
  <si>
    <t>Desde d e</t>
  </si>
  <si>
    <t>$C$28</t>
  </si>
  <si>
    <t>Desde e a</t>
  </si>
  <si>
    <t>$D$28</t>
  </si>
  <si>
    <t>Desde e b</t>
  </si>
  <si>
    <t>$E$28</t>
  </si>
  <si>
    <t>Desde e c</t>
  </si>
  <si>
    <t>$F$28</t>
  </si>
  <si>
    <t>Desde e d</t>
  </si>
  <si>
    <t>$G$28</t>
  </si>
  <si>
    <t>Desde e e</t>
  </si>
  <si>
    <t>$J$10</t>
  </si>
  <si>
    <t>B gen+imp-exp-carga</t>
  </si>
  <si>
    <t>$J$13</t>
  </si>
  <si>
    <t>C gen+imp-exp-carga</t>
  </si>
  <si>
    <t>$J$16</t>
  </si>
  <si>
    <t>D gen+imp-exp-carga</t>
  </si>
  <si>
    <t>$J$19</t>
  </si>
  <si>
    <t>E gen+imp-exp-carga</t>
  </si>
  <si>
    <t>$J$7</t>
  </si>
  <si>
    <t>A gen+imp-exp-carga</t>
  </si>
  <si>
    <t>$K$32</t>
  </si>
  <si>
    <t>A_B Import(-), Export(+)</t>
  </si>
  <si>
    <t>$K$33</t>
  </si>
  <si>
    <t>A-D Import(-), Export(+)</t>
  </si>
  <si>
    <t>$K$34</t>
  </si>
  <si>
    <t>A-E Import(-), Export(+)</t>
  </si>
  <si>
    <t>$K$35</t>
  </si>
  <si>
    <t>B-C Import(-), Export(+)</t>
  </si>
  <si>
    <t>$K$36</t>
  </si>
  <si>
    <t>C-D Import(-), Export(+)</t>
  </si>
  <si>
    <t>$K$37</t>
  </si>
  <si>
    <t>D-E Import(-), Export(+)</t>
  </si>
  <si>
    <t>$N$33</t>
  </si>
  <si>
    <t>(A-E)+(D-E) &gt;=</t>
  </si>
  <si>
    <t>$N$36</t>
  </si>
  <si>
    <t>(C-D) - (B-C) &lt;=</t>
  </si>
  <si>
    <t>Hoja de cálculo: [Prob. optimizacion lineales.xlsx]Intercambio</t>
  </si>
  <si>
    <r>
      <t>c</t>
    </r>
    <r>
      <rPr>
        <b/>
        <vertAlign val="subscript"/>
        <sz val="10"/>
        <rFont val="Arial"/>
        <family val="2"/>
      </rPr>
      <t>14</t>
    </r>
  </si>
  <si>
    <r>
      <t>c</t>
    </r>
    <r>
      <rPr>
        <b/>
        <vertAlign val="subscript"/>
        <sz val="10"/>
        <rFont val="Arial"/>
        <family val="2"/>
      </rPr>
      <t>15</t>
    </r>
  </si>
  <si>
    <r>
      <t>c</t>
    </r>
    <r>
      <rPr>
        <b/>
        <vertAlign val="subscript"/>
        <sz val="10"/>
        <rFont val="Arial"/>
        <family val="2"/>
      </rPr>
      <t>16</t>
    </r>
  </si>
  <si>
    <t>Problema de transporte</t>
  </si>
  <si>
    <t>DE</t>
  </si>
  <si>
    <t>costo</t>
  </si>
  <si>
    <t>Minimizar</t>
  </si>
  <si>
    <t>suma cant*costo</t>
  </si>
  <si>
    <t>Suma Cant.</t>
  </si>
  <si>
    <t>Disponibilidad</t>
  </si>
  <si>
    <t>Hoja de cálculo: [Prob. optimizacion lineales.xlsx]Transporte</t>
  </si>
  <si>
    <t>Informe creado: 13/08/2017 19:21:41</t>
  </si>
  <si>
    <t>$B$4</t>
  </si>
  <si>
    <t>c14</t>
  </si>
  <si>
    <t>c15</t>
  </si>
  <si>
    <t>$D$4</t>
  </si>
  <si>
    <t>c16</t>
  </si>
  <si>
    <t>$B$8</t>
  </si>
  <si>
    <t>$D$8</t>
  </si>
  <si>
    <t>$B$12</t>
  </si>
  <si>
    <t>$C$12</t>
  </si>
  <si>
    <t>$D$12</t>
  </si>
  <si>
    <t>$B$16</t>
  </si>
  <si>
    <t>$C$16</t>
  </si>
  <si>
    <t>$D$16</t>
  </si>
  <si>
    <t>Cantidad Suma Cant.</t>
  </si>
  <si>
    <t>$H$4</t>
  </si>
  <si>
    <t>requer.</t>
  </si>
  <si>
    <t>G1</t>
  </si>
  <si>
    <t>G2</t>
  </si>
  <si>
    <t>G3</t>
  </si>
  <si>
    <t>WH1</t>
  </si>
  <si>
    <t>WH2</t>
  </si>
  <si>
    <t>WH3</t>
  </si>
  <si>
    <t>Suministro óptimo de gas</t>
  </si>
  <si>
    <t>Contenido de calor</t>
  </si>
  <si>
    <t>Cantidad suministrada</t>
  </si>
  <si>
    <t>Suma</t>
  </si>
  <si>
    <t>Energía producida  ------ Total</t>
  </si>
  <si>
    <t>Rendimiento</t>
  </si>
  <si>
    <t>Tasa Polución</t>
  </si>
  <si>
    <t>Polución ------------</t>
  </si>
  <si>
    <t>Total Energía</t>
  </si>
  <si>
    <t>Total Polución</t>
  </si>
  <si>
    <t>Costo de transporte</t>
  </si>
  <si>
    <t>cant.*costo</t>
  </si>
  <si>
    <t xml:space="preserve">Total suministro </t>
  </si>
  <si>
    <t>Hoja de cálculo: [Prob. optimizacion lineales.xlsx]Sum.gas min.poluc.</t>
  </si>
  <si>
    <t>Informe creado: 14/08/2017 2:03:26</t>
  </si>
  <si>
    <t>$B$5</t>
  </si>
  <si>
    <t xml:space="preserve">WH1  </t>
  </si>
  <si>
    <t>$B$13</t>
  </si>
  <si>
    <t xml:space="preserve">WH2  </t>
  </si>
  <si>
    <t>$C$13</t>
  </si>
  <si>
    <t>$D$13</t>
  </si>
  <si>
    <t>$B$21</t>
  </si>
  <si>
    <t xml:space="preserve">WH3  </t>
  </si>
  <si>
    <t>$C$21</t>
  </si>
  <si>
    <t>$H$13</t>
  </si>
  <si>
    <t>Suma cant.*costo</t>
  </si>
  <si>
    <t>$H$21</t>
  </si>
  <si>
    <t>$H$31</t>
  </si>
  <si>
    <t>Total Energía cant.*costo</t>
  </si>
  <si>
    <t>$H$5</t>
  </si>
  <si>
    <t>Hoja de cálculo: [Prob. optimizacion lineales.xlsx]Sum.gas min.costo</t>
  </si>
  <si>
    <t>Informe creado: 14/08/2017 2:05:21</t>
  </si>
  <si>
    <t>Capacidad transporte</t>
  </si>
  <si>
    <t>Capacidad de calor</t>
  </si>
  <si>
    <t>x1</t>
  </si>
  <si>
    <t>x2</t>
  </si>
  <si>
    <t>x3</t>
  </si>
  <si>
    <t>2 x1 + 4 x2</t>
  </si>
  <si>
    <t>3 x1 + 4 x2 + 6 x3</t>
  </si>
  <si>
    <t>2 x1 - 4 x3</t>
  </si>
  <si>
    <t>10 x 2 + 5 x3</t>
  </si>
  <si>
    <t>=</t>
  </si>
  <si>
    <t>Problema Primal</t>
  </si>
  <si>
    <t>sujeto a:</t>
  </si>
  <si>
    <t>Hoja de cálculo: [Prob. optimizacion lineales.xlsx]Primal</t>
  </si>
  <si>
    <t>Informe creado: 14/08/2017 3:12:32</t>
  </si>
  <si>
    <t>$A$3</t>
  </si>
  <si>
    <t>$B$3</t>
  </si>
  <si>
    <t>$C$3</t>
  </si>
  <si>
    <t>2 x1 + 4 x2 x3</t>
  </si>
  <si>
    <t>3 x1 + 4 x2 + 6 x3 x3</t>
  </si>
  <si>
    <t>2 x1 - 4 x3 x3</t>
  </si>
  <si>
    <t>10 x 2 + 5 x3 x3</t>
  </si>
  <si>
    <t>y1</t>
  </si>
  <si>
    <t>y2</t>
  </si>
  <si>
    <t>y3</t>
  </si>
  <si>
    <t>y4</t>
  </si>
  <si>
    <t>2y1+3y2+2y3</t>
  </si>
  <si>
    <t>4y1+4y2+10Y4</t>
  </si>
  <si>
    <t>6y2-4Y3+5Y4</t>
  </si>
  <si>
    <t>Formulación del problema dual</t>
  </si>
  <si>
    <t>sin especificar</t>
  </si>
  <si>
    <t>Maximizar</t>
  </si>
  <si>
    <t>Problema primal</t>
  </si>
  <si>
    <t>Minimizar:</t>
  </si>
  <si>
    <t>Restricciones:</t>
  </si>
  <si>
    <t>objectivo</t>
  </si>
  <si>
    <t>Hoja de cálculo: [Prob. optimizacion lineales.xlsx]Dual</t>
  </si>
  <si>
    <t>Informe creado: 14/08/2017 3:42:55</t>
  </si>
  <si>
    <t>$D$3</t>
  </si>
  <si>
    <t>2y1+3y2+2y3 y3</t>
  </si>
  <si>
    <t>4y1+4y2+10Y4 y3</t>
  </si>
  <si>
    <t>6y2-4Y3+5Y4 y3</t>
  </si>
  <si>
    <t>s</t>
  </si>
  <si>
    <r>
      <t>x</t>
    </r>
    <r>
      <rPr>
        <vertAlign val="subscript"/>
        <sz val="10"/>
        <rFont val="Arial"/>
        <family val="2"/>
      </rPr>
      <t xml:space="preserve"> out wet</t>
    </r>
  </si>
  <si>
    <r>
      <t>x</t>
    </r>
    <r>
      <rPr>
        <vertAlign val="subscript"/>
        <sz val="10"/>
        <rFont val="Arial"/>
        <family val="2"/>
      </rPr>
      <t xml:space="preserve"> out dry</t>
    </r>
  </si>
  <si>
    <t>RHS</t>
  </si>
  <si>
    <r>
      <t>s+x</t>
    </r>
    <r>
      <rPr>
        <vertAlign val="subscript"/>
        <sz val="10"/>
        <rFont val="Arial"/>
        <family val="2"/>
      </rPr>
      <t xml:space="preserve"> out wet&gt;=</t>
    </r>
  </si>
  <si>
    <r>
      <t>s+x</t>
    </r>
    <r>
      <rPr>
        <vertAlign val="subscript"/>
        <sz val="10"/>
        <rFont val="Arial"/>
        <family val="2"/>
      </rPr>
      <t xml:space="preserve"> out dry&gt;=</t>
    </r>
  </si>
  <si>
    <t>&gt;</t>
  </si>
  <si>
    <t>Optimización Reservorio</t>
  </si>
  <si>
    <t>Variables decisión</t>
  </si>
  <si>
    <t>=20 s+18(xout wet+0.7) + 12(xout dry+0.1)</t>
  </si>
  <si>
    <r>
      <t>x</t>
    </r>
    <r>
      <rPr>
        <vertAlign val="subscript"/>
        <sz val="12"/>
        <rFont val="Arial"/>
        <family val="2"/>
      </rPr>
      <t xml:space="preserve"> out dry </t>
    </r>
    <r>
      <rPr>
        <sz val="12"/>
        <rFont val="Arial"/>
        <family val="2"/>
      </rPr>
      <t xml:space="preserve">- </t>
    </r>
    <r>
      <rPr>
        <sz val="10"/>
        <rFont val="Arial"/>
        <family val="2"/>
      </rPr>
      <t>2.33</t>
    </r>
    <r>
      <rPr>
        <sz val="12"/>
        <rFont val="Arial"/>
        <family val="2"/>
      </rPr>
      <t xml:space="preserve"> x</t>
    </r>
    <r>
      <rPr>
        <vertAlign val="subscript"/>
        <sz val="12"/>
        <rFont val="Arial"/>
        <family val="2"/>
      </rPr>
      <t>out wet=</t>
    </r>
  </si>
  <si>
    <r>
      <t>x</t>
    </r>
    <r>
      <rPr>
        <vertAlign val="subscript"/>
        <sz val="12"/>
        <rFont val="Arial"/>
        <family val="2"/>
      </rPr>
      <t xml:space="preserve"> out dry </t>
    </r>
    <r>
      <rPr>
        <sz val="12"/>
        <rFont val="Arial"/>
        <family val="2"/>
      </rPr>
      <t>+ x</t>
    </r>
    <r>
      <rPr>
        <vertAlign val="subscript"/>
        <sz val="12"/>
        <rFont val="Arial"/>
        <family val="2"/>
      </rPr>
      <t xml:space="preserve"> out wet=</t>
    </r>
  </si>
  <si>
    <t>Hoja de cálculo: [Prob. optimizacion lineales.xlsx]Reservorio</t>
  </si>
  <si>
    <t>Informe creado: 14/08/2017 12:17:12</t>
  </si>
  <si>
    <t>x out wet</t>
  </si>
  <si>
    <t>x out dry</t>
  </si>
  <si>
    <t>$D$6</t>
  </si>
  <si>
    <t>s+x out wet&gt;= Restricciones</t>
  </si>
  <si>
    <t>$D$7</t>
  </si>
  <si>
    <t>s+x out dry&gt;= Restricciones</t>
  </si>
  <si>
    <t>x out dry - 2.33 xout wet= Restricciones</t>
  </si>
  <si>
    <t>$D$9</t>
  </si>
  <si>
    <t>x out dry + x out wet= Restricciones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</si>
</sst>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8" x14ac:knownFonts="1">
    <font>
      <sz val="10"/>
      <name val="Arial"/>
    </font>
    <font>
      <sz val="10"/>
      <name val="Arial"/>
      <family val="2"/>
    </font>
    <font>
      <sz val="14"/>
      <name val="Arial"/>
      <family val="2"/>
    </font>
    <font>
      <sz val="10"/>
      <color indexed="10"/>
      <name val="Arial"/>
      <family val="2"/>
    </font>
    <font>
      <b/>
      <sz val="14"/>
      <name val="Arial"/>
      <family val="2"/>
    </font>
    <font>
      <b/>
      <sz val="10"/>
      <color indexed="10"/>
      <name val="Arial"/>
      <family val="2"/>
    </font>
    <font>
      <b/>
      <sz val="10"/>
      <name val="Arial"/>
      <family val="2"/>
    </font>
    <font>
      <b/>
      <sz val="10"/>
      <color indexed="18"/>
      <name val="Arial"/>
      <family val="2"/>
    </font>
    <font>
      <b/>
      <sz val="12"/>
      <name val="Arial"/>
      <family val="2"/>
    </font>
    <font>
      <b/>
      <sz val="10"/>
      <color indexed="12"/>
      <name val="Arial"/>
      <family val="2"/>
    </font>
    <font>
      <b/>
      <i/>
      <sz val="10"/>
      <color indexed="12"/>
      <name val="Arial"/>
      <family val="2"/>
    </font>
    <font>
      <b/>
      <sz val="14"/>
      <color indexed="10"/>
      <name val="Arial"/>
      <family val="2"/>
    </font>
    <font>
      <b/>
      <sz val="12"/>
      <color indexed="10"/>
      <name val="Arial"/>
      <family val="2"/>
    </font>
    <font>
      <sz val="10"/>
      <color indexed="12"/>
      <name val="Arial"/>
      <family val="2"/>
    </font>
    <font>
      <sz val="12"/>
      <name val="Arial"/>
      <family val="2"/>
    </font>
    <font>
      <b/>
      <vertAlign val="subscript"/>
      <sz val="10"/>
      <name val="Arial"/>
      <family val="2"/>
    </font>
    <font>
      <vertAlign val="subscript"/>
      <sz val="10"/>
      <name val="Arial"/>
      <family val="2"/>
    </font>
    <font>
      <vertAlign val="subscript"/>
      <sz val="12"/>
      <name val="Arial"/>
      <family val="2"/>
    </font>
  </fonts>
  <fills count="14">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41"/>
        <bgColor indexed="64"/>
      </patternFill>
    </fill>
    <fill>
      <patternFill patternType="solid">
        <fgColor indexed="42"/>
        <bgColor indexed="64"/>
      </patternFill>
    </fill>
    <fill>
      <patternFill patternType="solid">
        <fgColor theme="5" tint="0.39997558519241921"/>
        <bgColor indexed="64"/>
      </patternFill>
    </fill>
    <fill>
      <patternFill patternType="solid">
        <fgColor rgb="FFCCFFCC"/>
        <bgColor indexed="64"/>
      </patternFill>
    </fill>
    <fill>
      <patternFill patternType="solid">
        <fgColor rgb="FFEAEAEA"/>
        <bgColor indexed="64"/>
      </patternFill>
    </fill>
  </fills>
  <borders count="3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23"/>
      </top>
      <bottom/>
      <diagonal/>
    </border>
    <border>
      <left/>
      <right/>
      <top/>
      <bottom style="medium">
        <color indexed="23"/>
      </bottom>
      <diagonal/>
    </border>
    <border>
      <left/>
      <right/>
      <top style="thin">
        <color indexed="23"/>
      </top>
      <bottom/>
      <diagonal/>
    </border>
    <border>
      <left/>
      <right/>
      <top style="thin">
        <color indexed="23"/>
      </top>
      <bottom style="medium">
        <color indexed="23"/>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5">
    <xf numFmtId="0" fontId="0" fillId="0" borderId="0" xfId="0"/>
    <xf numFmtId="0" fontId="0" fillId="0" borderId="0" xfId="0" applyAlignment="1">
      <alignment horizontal="center"/>
    </xf>
    <xf numFmtId="0" fontId="0" fillId="0" borderId="0" xfId="0" applyAlignment="1"/>
    <xf numFmtId="0" fontId="0" fillId="0" borderId="4" xfId="0" quotePrefix="1" applyBorder="1" applyAlignment="1"/>
    <xf numFmtId="0" fontId="0" fillId="0" borderId="5" xfId="0" applyBorder="1" applyAlignment="1"/>
    <xf numFmtId="0" fontId="0" fillId="0" borderId="6" xfId="0" quotePrefix="1" applyBorder="1" applyAlignment="1"/>
    <xf numFmtId="0" fontId="0" fillId="0" borderId="7" xfId="0" applyBorder="1" applyAlignment="1"/>
    <xf numFmtId="0" fontId="0" fillId="0" borderId="8" xfId="0" quotePrefix="1" applyBorder="1" applyAlignment="1"/>
    <xf numFmtId="0" fontId="0" fillId="0" borderId="9" xfId="0" applyBorder="1" applyAlignment="1"/>
    <xf numFmtId="0" fontId="0" fillId="0" borderId="10" xfId="0" applyBorder="1"/>
    <xf numFmtId="0" fontId="0" fillId="0" borderId="5" xfId="0" applyBorder="1"/>
    <xf numFmtId="0" fontId="0" fillId="0" borderId="6" xfId="0" applyBorder="1"/>
    <xf numFmtId="0" fontId="0" fillId="0" borderId="0" xfId="0" applyBorder="1"/>
    <xf numFmtId="0" fontId="0" fillId="0" borderId="0" xfId="0" applyBorder="1" applyAlignment="1"/>
    <xf numFmtId="0" fontId="0" fillId="0" borderId="7" xfId="0" applyBorder="1"/>
    <xf numFmtId="0" fontId="0" fillId="0" borderId="6" xfId="0" applyBorder="1" applyAlignment="1">
      <alignment horizontal="center"/>
    </xf>
    <xf numFmtId="0" fontId="0" fillId="0" borderId="0" xfId="0" applyBorder="1" applyAlignment="1">
      <alignment horizontal="center"/>
    </xf>
    <xf numFmtId="0" fontId="0" fillId="0" borderId="0" xfId="0" quotePrefix="1"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11" xfId="0" applyBorder="1" applyAlignment="1"/>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1" fillId="0" borderId="4" xfId="0" applyFont="1" applyBorder="1"/>
    <xf numFmtId="0" fontId="1" fillId="0" borderId="6" xfId="0" applyFont="1" applyBorder="1" applyAlignment="1">
      <alignment horizontal="center"/>
    </xf>
    <xf numFmtId="0" fontId="1" fillId="0" borderId="0" xfId="0" applyFont="1" applyBorder="1" applyAlignment="1">
      <alignment horizontal="center"/>
    </xf>
    <xf numFmtId="0" fontId="1" fillId="0" borderId="1" xfId="0" applyFont="1" applyBorder="1" applyAlignment="1"/>
    <xf numFmtId="0" fontId="1" fillId="0" borderId="0" xfId="0" applyFont="1" applyBorder="1" applyAlignment="1"/>
    <xf numFmtId="0" fontId="1" fillId="0" borderId="4" xfId="0" applyFont="1" applyBorder="1" applyAlignment="1">
      <alignment horizontal="center"/>
    </xf>
    <xf numFmtId="0" fontId="1" fillId="0" borderId="10" xfId="0" applyFont="1" applyBorder="1" applyAlignment="1">
      <alignment horizontal="center"/>
    </xf>
    <xf numFmtId="0" fontId="2" fillId="0" borderId="10" xfId="0" applyFont="1" applyBorder="1" applyAlignment="1">
      <alignment horizontal="left"/>
    </xf>
    <xf numFmtId="0" fontId="2" fillId="0" borderId="10" xfId="0" applyFont="1" applyBorder="1" applyAlignment="1">
      <alignment horizontal="center"/>
    </xf>
    <xf numFmtId="0" fontId="1" fillId="0" borderId="5" xfId="0" applyFont="1" applyBorder="1" applyAlignment="1">
      <alignment horizontal="center"/>
    </xf>
    <xf numFmtId="0" fontId="1" fillId="0" borderId="7" xfId="0" applyFon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11" xfId="0" applyFont="1" applyBorder="1" applyAlignment="1">
      <alignment horizontal="center"/>
    </xf>
    <xf numFmtId="0" fontId="1" fillId="0" borderId="9" xfId="0" applyFont="1" applyBorder="1" applyAlignment="1">
      <alignment horizontal="center"/>
    </xf>
    <xf numFmtId="0" fontId="1" fillId="0" borderId="3" xfId="0" applyFont="1" applyBorder="1" applyAlignment="1">
      <alignment horizontal="center"/>
    </xf>
    <xf numFmtId="0" fontId="3" fillId="2" borderId="14" xfId="0" applyFont="1" applyFill="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0" fillId="0" borderId="4" xfId="0" applyBorder="1" applyAlignment="1">
      <alignment horizontal="center"/>
    </xf>
    <xf numFmtId="0" fontId="4" fillId="0" borderId="10" xfId="0" applyFont="1" applyBorder="1" applyAlignment="1">
      <alignment horizontal="center"/>
    </xf>
    <xf numFmtId="0" fontId="0" fillId="0" borderId="10" xfId="0" applyBorder="1" applyAlignment="1">
      <alignment horizontal="center"/>
    </xf>
    <xf numFmtId="0" fontId="1" fillId="3" borderId="0" xfId="0" applyFont="1" applyFill="1" applyBorder="1" applyAlignment="1">
      <alignment horizontal="center"/>
    </xf>
    <xf numFmtId="0" fontId="0" fillId="3" borderId="0" xfId="0" applyFill="1" applyBorder="1" applyAlignment="1">
      <alignment horizontal="center"/>
    </xf>
    <xf numFmtId="0" fontId="1" fillId="0" borderId="0" xfId="0" applyFont="1" applyBorder="1" applyAlignment="1">
      <alignment horizontal="left"/>
    </xf>
    <xf numFmtId="0" fontId="3" fillId="0" borderId="0" xfId="0" applyFont="1" applyBorder="1" applyAlignment="1">
      <alignment horizontal="center"/>
    </xf>
    <xf numFmtId="0" fontId="6" fillId="0" borderId="0" xfId="0" applyFont="1" applyBorder="1" applyAlignment="1">
      <alignment horizontal="center"/>
    </xf>
    <xf numFmtId="0" fontId="3" fillId="0" borderId="0" xfId="0" applyFont="1" applyFill="1" applyBorder="1" applyAlignment="1">
      <alignment horizontal="center"/>
    </xf>
    <xf numFmtId="0" fontId="4" fillId="0" borderId="10" xfId="0" applyFont="1" applyBorder="1" applyAlignment="1">
      <alignment horizontal="left"/>
    </xf>
    <xf numFmtId="0" fontId="6" fillId="0" borderId="0" xfId="0" applyFont="1"/>
    <xf numFmtId="0" fontId="0" fillId="0" borderId="17" xfId="0" applyFill="1" applyBorder="1" applyAlignment="1"/>
    <xf numFmtId="0" fontId="0" fillId="0" borderId="18" xfId="0" applyFill="1" applyBorder="1" applyAlignment="1"/>
    <xf numFmtId="0" fontId="7" fillId="0" borderId="15" xfId="0" applyFont="1" applyFill="1" applyBorder="1" applyAlignment="1">
      <alignment horizontal="center"/>
    </xf>
    <xf numFmtId="0" fontId="7" fillId="0" borderId="16" xfId="0" applyFont="1" applyFill="1" applyBorder="1" applyAlignment="1">
      <alignment horizontal="center"/>
    </xf>
    <xf numFmtId="0" fontId="1" fillId="5" borderId="0" xfId="0" applyFont="1" applyFill="1" applyBorder="1" applyAlignment="1">
      <alignment horizontal="center"/>
    </xf>
    <xf numFmtId="0" fontId="1" fillId="6" borderId="0" xfId="0" applyFont="1" applyFill="1" applyBorder="1" applyAlignment="1">
      <alignment horizontal="center"/>
    </xf>
    <xf numFmtId="0" fontId="0" fillId="7" borderId="0" xfId="0" applyFill="1" applyBorder="1" applyAlignment="1">
      <alignment horizontal="center"/>
    </xf>
    <xf numFmtId="0" fontId="1" fillId="7" borderId="0" xfId="0" applyFont="1" applyFill="1" applyBorder="1" applyAlignment="1">
      <alignment horizontal="center"/>
    </xf>
    <xf numFmtId="0" fontId="5" fillId="7" borderId="0" xfId="0" applyFont="1" applyFill="1" applyBorder="1" applyAlignment="1">
      <alignment horizontal="center"/>
    </xf>
    <xf numFmtId="0" fontId="1" fillId="8" borderId="0" xfId="0" applyFont="1" applyFill="1" applyBorder="1" applyAlignment="1">
      <alignment horizontal="center"/>
    </xf>
    <xf numFmtId="0" fontId="6" fillId="0" borderId="0" xfId="0" applyFont="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5" fillId="0" borderId="14" xfId="0" applyFont="1" applyFill="1" applyBorder="1" applyAlignment="1">
      <alignment horizontal="center"/>
    </xf>
    <xf numFmtId="0" fontId="6" fillId="0" borderId="0" xfId="0" applyFont="1" applyAlignment="1">
      <alignment horizontal="left"/>
    </xf>
    <xf numFmtId="0" fontId="6" fillId="0" borderId="12" xfId="0" applyFont="1" applyBorder="1" applyAlignment="1">
      <alignment horizontal="center"/>
    </xf>
    <xf numFmtId="0" fontId="6" fillId="0" borderId="13" xfId="0" applyFont="1" applyBorder="1" applyAlignment="1">
      <alignment horizontal="center"/>
    </xf>
    <xf numFmtId="0" fontId="6" fillId="0" borderId="0" xfId="0" quotePrefix="1" applyFont="1" applyAlignment="1">
      <alignment horizontal="center"/>
    </xf>
    <xf numFmtId="0" fontId="5" fillId="2" borderId="14" xfId="0" applyFont="1" applyFill="1" applyBorder="1" applyAlignment="1">
      <alignment horizontal="center"/>
    </xf>
    <xf numFmtId="0" fontId="5" fillId="0" borderId="13" xfId="0" applyFont="1" applyBorder="1" applyAlignment="1">
      <alignment horizontal="center"/>
    </xf>
    <xf numFmtId="0" fontId="1" fillId="0" borderId="0" xfId="0" applyFont="1" applyAlignment="1">
      <alignment horizontal="center"/>
    </xf>
    <xf numFmtId="0" fontId="1" fillId="0" borderId="0" xfId="0" applyFont="1" applyBorder="1"/>
    <xf numFmtId="0" fontId="3" fillId="2" borderId="2" xfId="0" applyFont="1" applyFill="1" applyBorder="1" applyAlignment="1">
      <alignment horizontal="center"/>
    </xf>
    <xf numFmtId="0" fontId="1" fillId="0" borderId="0" xfId="0" applyFont="1" applyBorder="1" applyAlignment="1">
      <alignment horizontal="right"/>
    </xf>
    <xf numFmtId="0" fontId="8" fillId="0" borderId="0" xfId="0" applyFont="1"/>
    <xf numFmtId="0" fontId="6" fillId="0" borderId="1" xfId="0" applyFont="1" applyBorder="1" applyAlignment="1">
      <alignment horizontal="left"/>
    </xf>
    <xf numFmtId="0" fontId="6" fillId="0" borderId="4" xfId="0" applyFont="1" applyBorder="1" applyAlignment="1">
      <alignment horizontal="left"/>
    </xf>
    <xf numFmtId="0" fontId="6" fillId="0" borderId="5" xfId="0" applyFont="1" applyBorder="1" applyAlignment="1">
      <alignment horizontal="left"/>
    </xf>
    <xf numFmtId="0" fontId="6" fillId="0" borderId="12" xfId="0" quotePrefix="1" applyFont="1" applyBorder="1"/>
    <xf numFmtId="0" fontId="0" fillId="0" borderId="13" xfId="0" applyBorder="1"/>
    <xf numFmtId="0" fontId="6" fillId="0" borderId="2" xfId="0" applyFont="1" applyBorder="1" applyAlignment="1">
      <alignment horizontal="center"/>
    </xf>
    <xf numFmtId="0" fontId="6" fillId="0" borderId="1" xfId="0" applyFont="1" applyBorder="1" applyAlignment="1">
      <alignment horizontal="center"/>
    </xf>
    <xf numFmtId="0" fontId="6" fillId="0" borderId="3" xfId="0" applyFont="1" applyBorder="1"/>
    <xf numFmtId="0" fontId="6" fillId="0" borderId="3" xfId="0" quotePrefix="1" applyFont="1" applyBorder="1"/>
    <xf numFmtId="0" fontId="6" fillId="0" borderId="3" xfId="0" applyFont="1" applyBorder="1" applyAlignment="1">
      <alignment horizontal="center"/>
    </xf>
    <xf numFmtId="0" fontId="0" fillId="0" borderId="12" xfId="0" quotePrefix="1" applyBorder="1"/>
    <xf numFmtId="0" fontId="5" fillId="2" borderId="14" xfId="0" quotePrefix="1" applyFont="1" applyFill="1" applyBorder="1" applyAlignment="1">
      <alignment horizontal="center"/>
    </xf>
    <xf numFmtId="0" fontId="5" fillId="0" borderId="0" xfId="0" quotePrefix="1" applyFont="1" applyBorder="1"/>
    <xf numFmtId="0" fontId="1" fillId="0" borderId="0" xfId="0" applyFont="1"/>
    <xf numFmtId="0" fontId="1" fillId="0" borderId="0" xfId="0" quotePrefix="1" applyFont="1"/>
    <xf numFmtId="0" fontId="4" fillId="0" borderId="0" xfId="0" applyFont="1" applyAlignment="1">
      <alignment horizontal="left"/>
    </xf>
    <xf numFmtId="0" fontId="9" fillId="3" borderId="4" xfId="0" applyFont="1" applyFill="1" applyBorder="1" applyAlignment="1">
      <alignment horizontal="center"/>
    </xf>
    <xf numFmtId="0" fontId="9" fillId="9" borderId="10" xfId="0" applyFont="1" applyFill="1" applyBorder="1" applyAlignment="1">
      <alignment horizontal="center"/>
    </xf>
    <xf numFmtId="0" fontId="9" fillId="3" borderId="10" xfId="0" applyFont="1" applyFill="1" applyBorder="1" applyAlignment="1">
      <alignment horizontal="center"/>
    </xf>
    <xf numFmtId="0" fontId="9" fillId="9" borderId="5" xfId="0" applyFont="1" applyFill="1" applyBorder="1" applyAlignment="1">
      <alignment horizontal="center"/>
    </xf>
    <xf numFmtId="0" fontId="10" fillId="3" borderId="5" xfId="0" applyFont="1" applyFill="1" applyBorder="1" applyAlignment="1">
      <alignment horizontal="left"/>
    </xf>
    <xf numFmtId="0" fontId="0" fillId="0" borderId="8" xfId="0" applyBorder="1"/>
    <xf numFmtId="0" fontId="5" fillId="0" borderId="11" xfId="0" applyFont="1" applyBorder="1" applyAlignment="1">
      <alignment horizontal="center"/>
    </xf>
    <xf numFmtId="0" fontId="5" fillId="0" borderId="9" xfId="0" applyFont="1" applyBorder="1" applyAlignment="1">
      <alignment horizontal="center"/>
    </xf>
    <xf numFmtId="0" fontId="5" fillId="0" borderId="14" xfId="0" applyFont="1" applyBorder="1" applyAlignment="1">
      <alignment horizontal="center"/>
    </xf>
    <xf numFmtId="0" fontId="6" fillId="0" borderId="0" xfId="0" applyFont="1" applyAlignment="1">
      <alignment horizontal="right"/>
    </xf>
    <xf numFmtId="0" fontId="9" fillId="3" borderId="12" xfId="0" applyFont="1" applyFill="1" applyBorder="1" applyAlignment="1">
      <alignment horizontal="center"/>
    </xf>
    <xf numFmtId="0" fontId="9" fillId="3" borderId="19" xfId="0" applyFont="1" applyFill="1" applyBorder="1" applyAlignment="1">
      <alignment horizontal="center"/>
    </xf>
    <xf numFmtId="0" fontId="9" fillId="3" borderId="13" xfId="0" applyFont="1" applyFill="1" applyBorder="1" applyAlignment="1">
      <alignment horizontal="center"/>
    </xf>
    <xf numFmtId="0" fontId="5" fillId="0" borderId="3" xfId="0" applyFont="1" applyBorder="1" applyAlignment="1">
      <alignment horizontal="center"/>
    </xf>
    <xf numFmtId="0" fontId="5" fillId="0" borderId="0" xfId="0" applyFont="1"/>
    <xf numFmtId="2" fontId="6" fillId="0" borderId="12" xfId="0" applyNumberFormat="1" applyFont="1" applyBorder="1" applyAlignment="1">
      <alignment horizontal="right"/>
    </xf>
    <xf numFmtId="2" fontId="6" fillId="9" borderId="19" xfId="0" applyNumberFormat="1" applyFont="1" applyFill="1" applyBorder="1" applyAlignment="1">
      <alignment horizontal="center"/>
    </xf>
    <xf numFmtId="2" fontId="6" fillId="9" borderId="13" xfId="0" applyNumberFormat="1" applyFont="1" applyFill="1" applyBorder="1" applyAlignment="1">
      <alignment horizontal="center"/>
    </xf>
    <xf numFmtId="0" fontId="11" fillId="0" borderId="0" xfId="0" applyFont="1"/>
    <xf numFmtId="0" fontId="12" fillId="0" borderId="0" xfId="0" applyFont="1"/>
    <xf numFmtId="0" fontId="9" fillId="3" borderId="14" xfId="0" applyFont="1" applyFill="1" applyBorder="1" applyAlignment="1">
      <alignment horizontal="center"/>
    </xf>
    <xf numFmtId="0" fontId="3" fillId="0" borderId="1" xfId="0" applyFont="1" applyBorder="1" applyAlignment="1">
      <alignment horizontal="center"/>
    </xf>
    <xf numFmtId="0" fontId="3" fillId="0" borderId="14" xfId="0" applyFont="1" applyBorder="1" applyAlignment="1">
      <alignment horizontal="center"/>
    </xf>
    <xf numFmtId="0" fontId="1" fillId="0" borderId="3" xfId="0" applyFont="1" applyBorder="1"/>
    <xf numFmtId="0" fontId="12" fillId="0" borderId="0" xfId="0" applyFont="1" applyAlignment="1">
      <alignment horizontal="left"/>
    </xf>
    <xf numFmtId="0" fontId="4" fillId="0" borderId="4" xfId="0" applyFont="1" applyBorder="1" applyAlignment="1">
      <alignment horizontal="left"/>
    </xf>
    <xf numFmtId="0" fontId="6" fillId="0" borderId="10" xfId="0" applyFont="1" applyBorder="1" applyAlignment="1">
      <alignment horizontal="center"/>
    </xf>
    <xf numFmtId="0" fontId="1" fillId="0" borderId="5" xfId="0" applyFont="1" applyBorder="1"/>
    <xf numFmtId="0" fontId="1" fillId="0" borderId="7" xfId="0" applyFont="1" applyBorder="1"/>
    <xf numFmtId="0" fontId="1" fillId="0" borderId="6" xfId="0" applyFont="1" applyBorder="1" applyAlignment="1">
      <alignment horizontal="left"/>
    </xf>
    <xf numFmtId="0" fontId="13" fillId="3" borderId="6" xfId="0" applyFont="1" applyFill="1" applyBorder="1" applyAlignment="1">
      <alignment horizontal="center"/>
    </xf>
    <xf numFmtId="0" fontId="13" fillId="9" borderId="12" xfId="0" applyFont="1" applyFill="1" applyBorder="1" applyAlignment="1">
      <alignment horizontal="center"/>
    </xf>
    <xf numFmtId="0" fontId="13" fillId="3" borderId="19" xfId="0" applyFont="1" applyFill="1" applyBorder="1" applyAlignment="1">
      <alignment horizontal="center"/>
    </xf>
    <xf numFmtId="0" fontId="13" fillId="9" borderId="19" xfId="0" applyFont="1" applyFill="1" applyBorder="1" applyAlignment="1">
      <alignment horizontal="center"/>
    </xf>
    <xf numFmtId="0" fontId="1" fillId="0" borderId="19" xfId="0" applyFont="1" applyBorder="1" applyAlignment="1">
      <alignment horizontal="center"/>
    </xf>
    <xf numFmtId="0" fontId="3" fillId="0" borderId="12" xfId="0" applyFont="1" applyBorder="1" applyAlignment="1">
      <alignment horizontal="center"/>
    </xf>
    <xf numFmtId="0" fontId="3" fillId="0" borderId="19" xfId="0" applyFont="1" applyBorder="1" applyAlignment="1">
      <alignment horizontal="center"/>
    </xf>
    <xf numFmtId="0" fontId="1" fillId="0" borderId="12" xfId="0" applyFont="1" applyBorder="1" applyAlignment="1">
      <alignment horizontal="left"/>
    </xf>
    <xf numFmtId="0" fontId="13" fillId="3" borderId="12" xfId="0" applyFont="1" applyFill="1" applyBorder="1" applyAlignment="1">
      <alignment horizontal="center"/>
    </xf>
    <xf numFmtId="0" fontId="13" fillId="3" borderId="13" xfId="0" applyFont="1" applyFill="1" applyBorder="1" applyAlignment="1">
      <alignment horizontal="center"/>
    </xf>
    <xf numFmtId="2" fontId="1" fillId="0" borderId="6" xfId="0" applyNumberFormat="1" applyFont="1" applyBorder="1" applyAlignment="1">
      <alignment horizontal="center"/>
    </xf>
    <xf numFmtId="2" fontId="1" fillId="9" borderId="12" xfId="0" applyNumberFormat="1" applyFont="1" applyFill="1" applyBorder="1" applyAlignment="1">
      <alignment horizontal="center"/>
    </xf>
    <xf numFmtId="2" fontId="1" fillId="9" borderId="19" xfId="0" applyNumberFormat="1" applyFont="1" applyFill="1" applyBorder="1" applyAlignment="1">
      <alignment horizontal="center"/>
    </xf>
    <xf numFmtId="2" fontId="1" fillId="9" borderId="13" xfId="0" applyNumberFormat="1" applyFont="1" applyFill="1" applyBorder="1" applyAlignment="1">
      <alignment horizontal="center"/>
    </xf>
    <xf numFmtId="16" fontId="1" fillId="0" borderId="6" xfId="0" quotePrefix="1" applyNumberFormat="1" applyFont="1" applyBorder="1" applyAlignment="1">
      <alignment horizontal="center"/>
    </xf>
    <xf numFmtId="2" fontId="1" fillId="0" borderId="2" xfId="0" applyNumberFormat="1" applyFont="1" applyBorder="1" applyAlignment="1">
      <alignment horizontal="center"/>
    </xf>
    <xf numFmtId="0" fontId="13" fillId="0" borderId="0" xfId="0" applyFont="1" applyBorder="1" applyAlignment="1">
      <alignment horizontal="center"/>
    </xf>
    <xf numFmtId="0" fontId="1" fillId="0" borderId="6" xfId="0" quotePrefix="1" applyFont="1" applyBorder="1" applyAlignment="1">
      <alignment horizontal="center"/>
    </xf>
    <xf numFmtId="2" fontId="1" fillId="0" borderId="3" xfId="0" applyNumberFormat="1" applyFont="1" applyBorder="1" applyAlignment="1">
      <alignment horizontal="center"/>
    </xf>
    <xf numFmtId="0" fontId="1" fillId="0" borderId="9" xfId="0" applyFont="1" applyBorder="1"/>
    <xf numFmtId="0" fontId="6" fillId="0" borderId="19" xfId="0" applyFont="1" applyBorder="1" applyAlignment="1">
      <alignment horizontal="left"/>
    </xf>
    <xf numFmtId="164" fontId="5" fillId="0" borderId="1" xfId="0" applyNumberFormat="1" applyFont="1" applyBorder="1" applyAlignment="1">
      <alignment horizontal="center"/>
    </xf>
    <xf numFmtId="0" fontId="12" fillId="0" borderId="0" xfId="0" applyFont="1" applyBorder="1" applyAlignment="1">
      <alignment horizontal="center"/>
    </xf>
    <xf numFmtId="0" fontId="9" fillId="3" borderId="1" xfId="0" applyFont="1" applyFill="1" applyBorder="1" applyAlignment="1">
      <alignment horizontal="center"/>
    </xf>
    <xf numFmtId="0" fontId="3" fillId="0" borderId="5" xfId="0" applyFont="1" applyBorder="1" applyAlignment="1">
      <alignment horizontal="center"/>
    </xf>
    <xf numFmtId="0" fontId="9" fillId="3" borderId="2" xfId="0" applyFont="1" applyFill="1" applyBorder="1" applyAlignment="1">
      <alignment horizontal="center"/>
    </xf>
    <xf numFmtId="0" fontId="3" fillId="0" borderId="7" xfId="0" applyFont="1" applyBorder="1" applyAlignment="1">
      <alignment horizontal="center"/>
    </xf>
    <xf numFmtId="0" fontId="9" fillId="3" borderId="3" xfId="0" applyFont="1" applyFill="1" applyBorder="1" applyAlignment="1">
      <alignment horizontal="center"/>
    </xf>
    <xf numFmtId="0" fontId="0" fillId="0" borderId="4" xfId="0" applyBorder="1"/>
    <xf numFmtId="0" fontId="0" fillId="0" borderId="11" xfId="0" applyBorder="1"/>
    <xf numFmtId="0" fontId="0" fillId="0" borderId="9" xfId="0" applyBorder="1"/>
    <xf numFmtId="0" fontId="1" fillId="0" borderId="4" xfId="0" applyFont="1" applyBorder="1" applyAlignment="1">
      <alignment horizontal="left"/>
    </xf>
    <xf numFmtId="0" fontId="1" fillId="0" borderId="10" xfId="0" applyFont="1" applyBorder="1"/>
    <xf numFmtId="0" fontId="1" fillId="0" borderId="10" xfId="0" applyFont="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center"/>
    </xf>
    <xf numFmtId="0" fontId="14" fillId="0" borderId="0" xfId="0" applyFont="1" applyBorder="1" applyAlignment="1">
      <alignment horizontal="center"/>
    </xf>
    <xf numFmtId="0" fontId="1" fillId="2" borderId="3" xfId="0" applyFont="1" applyFill="1" applyBorder="1" applyAlignment="1">
      <alignment horizontal="center"/>
    </xf>
    <xf numFmtId="0" fontId="1" fillId="10" borderId="12" xfId="0" applyFont="1" applyFill="1" applyBorder="1" applyAlignment="1">
      <alignment horizontal="center"/>
    </xf>
    <xf numFmtId="0" fontId="1" fillId="10" borderId="14" xfId="0" applyFont="1" applyFill="1" applyBorder="1" applyAlignment="1">
      <alignment horizontal="center"/>
    </xf>
    <xf numFmtId="0" fontId="1" fillId="10" borderId="19" xfId="0" applyFont="1" applyFill="1" applyBorder="1" applyAlignment="1">
      <alignment horizontal="left"/>
    </xf>
    <xf numFmtId="0" fontId="1" fillId="10" borderId="13" xfId="0" applyFont="1" applyFill="1" applyBorder="1" applyAlignment="1">
      <alignment horizontal="center"/>
    </xf>
    <xf numFmtId="2" fontId="3" fillId="0" borderId="14" xfId="0" applyNumberFormat="1" applyFont="1" applyBorder="1" applyAlignment="1">
      <alignment horizontal="center"/>
    </xf>
    <xf numFmtId="0" fontId="1" fillId="2" borderId="4" xfId="0" applyFont="1" applyFill="1" applyBorder="1" applyAlignment="1">
      <alignment horizontal="center"/>
    </xf>
    <xf numFmtId="0" fontId="1" fillId="2" borderId="10"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0"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11" xfId="0" applyFont="1" applyFill="1" applyBorder="1" applyAlignment="1">
      <alignment horizontal="center"/>
    </xf>
    <xf numFmtId="0" fontId="1" fillId="2" borderId="9" xfId="0" applyFont="1" applyFill="1" applyBorder="1" applyAlignment="1">
      <alignment horizontal="center"/>
    </xf>
    <xf numFmtId="0" fontId="2" fillId="0" borderId="0" xfId="0" applyFont="1" applyBorder="1" applyAlignment="1">
      <alignment horizontal="left"/>
    </xf>
    <xf numFmtId="0" fontId="2" fillId="0" borderId="14" xfId="0" applyFont="1" applyBorder="1" applyAlignment="1">
      <alignment horizontal="center"/>
    </xf>
    <xf numFmtId="0" fontId="14" fillId="0" borderId="14" xfId="0" applyFont="1" applyBorder="1" applyAlignment="1">
      <alignment horizontal="left"/>
    </xf>
    <xf numFmtId="0" fontId="2" fillId="0" borderId="0" xfId="0" applyFont="1" applyBorder="1" applyAlignment="1">
      <alignment horizontal="center"/>
    </xf>
    <xf numFmtId="0" fontId="1" fillId="0" borderId="14" xfId="0" applyFont="1" applyBorder="1"/>
    <xf numFmtId="0" fontId="14" fillId="0" borderId="19" xfId="0" applyFont="1" applyBorder="1" applyAlignment="1">
      <alignment horizontal="left"/>
    </xf>
    <xf numFmtId="0" fontId="14" fillId="0" borderId="13" xfId="0" applyFont="1" applyBorder="1" applyAlignment="1">
      <alignment horizontal="center"/>
    </xf>
    <xf numFmtId="0" fontId="1" fillId="0" borderId="11" xfId="0" applyFont="1" applyBorder="1"/>
    <xf numFmtId="0" fontId="1" fillId="4" borderId="5" xfId="0" applyFont="1" applyFill="1" applyBorder="1" applyAlignment="1">
      <alignment horizontal="center"/>
    </xf>
    <xf numFmtId="0" fontId="1" fillId="4" borderId="7" xfId="0" applyFont="1" applyFill="1" applyBorder="1" applyAlignment="1">
      <alignment horizontal="center"/>
    </xf>
    <xf numFmtId="0" fontId="1" fillId="4" borderId="9" xfId="0" applyFont="1" applyFill="1" applyBorder="1" applyAlignment="1">
      <alignment horizontal="center"/>
    </xf>
    <xf numFmtId="0" fontId="1" fillId="5" borderId="6" xfId="0" applyFont="1" applyFill="1" applyBorder="1" applyAlignment="1">
      <alignment horizontal="center"/>
    </xf>
    <xf numFmtId="0" fontId="1" fillId="6" borderId="4" xfId="0" applyFont="1" applyFill="1" applyBorder="1" applyAlignment="1">
      <alignment horizontal="center"/>
    </xf>
    <xf numFmtId="0" fontId="1" fillId="6" borderId="10" xfId="0" applyFont="1" applyFill="1" applyBorder="1" applyAlignment="1">
      <alignment horizontal="center"/>
    </xf>
    <xf numFmtId="0" fontId="1" fillId="6" borderId="5" xfId="0" applyFont="1" applyFill="1" applyBorder="1" applyAlignment="1">
      <alignment horizontal="center"/>
    </xf>
    <xf numFmtId="0" fontId="1" fillId="6" borderId="6" xfId="0" applyFont="1" applyFill="1" applyBorder="1" applyAlignment="1">
      <alignment horizontal="center"/>
    </xf>
    <xf numFmtId="0" fontId="1" fillId="6" borderId="7" xfId="0" applyFont="1" applyFill="1" applyBorder="1" applyAlignment="1">
      <alignment horizontal="center"/>
    </xf>
    <xf numFmtId="0" fontId="1" fillId="6" borderId="8" xfId="0" applyFont="1" applyFill="1" applyBorder="1" applyAlignment="1">
      <alignment horizontal="center"/>
    </xf>
    <xf numFmtId="0" fontId="1" fillId="6" borderId="11" xfId="0" applyFont="1" applyFill="1" applyBorder="1" applyAlignment="1">
      <alignment horizontal="center"/>
    </xf>
    <xf numFmtId="0" fontId="1" fillId="6" borderId="9" xfId="0" applyFont="1" applyFill="1" applyBorder="1" applyAlignment="1">
      <alignment horizontal="center"/>
    </xf>
    <xf numFmtId="0" fontId="1" fillId="12" borderId="0" xfId="0" applyFont="1" applyFill="1" applyBorder="1" applyAlignment="1">
      <alignment horizontal="center"/>
    </xf>
    <xf numFmtId="0" fontId="1" fillId="12" borderId="11" xfId="0" applyFont="1" applyFill="1" applyBorder="1" applyAlignment="1">
      <alignment horizontal="center"/>
    </xf>
    <xf numFmtId="0" fontId="1" fillId="13" borderId="0" xfId="0" applyFont="1" applyFill="1" applyBorder="1" applyAlignment="1">
      <alignment horizontal="center"/>
    </xf>
    <xf numFmtId="0" fontId="1" fillId="13" borderId="10" xfId="0" applyFont="1" applyFill="1" applyBorder="1" applyAlignment="1">
      <alignment horizontal="center"/>
    </xf>
    <xf numFmtId="0" fontId="1" fillId="13" borderId="11" xfId="0" applyFont="1" applyFill="1" applyBorder="1" applyAlignment="1">
      <alignment horizontal="center"/>
    </xf>
    <xf numFmtId="0" fontId="0" fillId="0" borderId="4" xfId="0" applyBorder="1" applyAlignment="1">
      <alignment horizontal="left"/>
    </xf>
    <xf numFmtId="0" fontId="6" fillId="0" borderId="6" xfId="0" applyFont="1" applyBorder="1" applyAlignment="1">
      <alignment horizontal="center"/>
    </xf>
    <xf numFmtId="0" fontId="0" fillId="0" borderId="19" xfId="0" applyBorder="1" applyAlignment="1">
      <alignment horizontal="center"/>
    </xf>
    <xf numFmtId="0" fontId="0" fillId="2" borderId="0" xfId="0" applyFill="1" applyBorder="1" applyAlignment="1">
      <alignment horizontal="center"/>
    </xf>
    <xf numFmtId="0" fontId="1" fillId="0" borderId="0" xfId="0" applyFont="1" applyAlignment="1">
      <alignment horizontal="right"/>
    </xf>
    <xf numFmtId="0" fontId="1" fillId="0" borderId="11" xfId="0" applyFont="1" applyBorder="1" applyAlignment="1">
      <alignment horizontal="left"/>
    </xf>
    <xf numFmtId="0" fontId="1" fillId="0" borderId="14" xfId="0" applyFont="1" applyBorder="1" applyAlignment="1">
      <alignment horizontal="left"/>
    </xf>
    <xf numFmtId="0" fontId="1" fillId="0" borderId="1" xfId="0" applyFont="1" applyBorder="1" applyAlignment="1">
      <alignment horizontal="right"/>
    </xf>
    <xf numFmtId="0" fontId="8" fillId="0" borderId="10" xfId="0" applyFont="1" applyBorder="1" applyAlignment="1">
      <alignment horizontal="left"/>
    </xf>
    <xf numFmtId="0" fontId="1" fillId="0" borderId="3" xfId="0" applyFont="1" applyBorder="1" applyAlignment="1">
      <alignment horizontal="left"/>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center"/>
    </xf>
    <xf numFmtId="0" fontId="1" fillId="0" borderId="25" xfId="0" applyFont="1" applyBorder="1" applyAlignment="1">
      <alignment horizontal="center"/>
    </xf>
    <xf numFmtId="0" fontId="1" fillId="0" borderId="25" xfId="0" applyFont="1" applyBorder="1" applyAlignment="1">
      <alignment horizontal="left"/>
    </xf>
    <xf numFmtId="0" fontId="1" fillId="0" borderId="26" xfId="0" applyFont="1" applyBorder="1" applyAlignment="1">
      <alignment horizontal="center"/>
    </xf>
    <xf numFmtId="0" fontId="1" fillId="0" borderId="27" xfId="0" applyFont="1" applyBorder="1" applyAlignment="1">
      <alignment horizontal="center"/>
    </xf>
    <xf numFmtId="0" fontId="1" fillId="0" borderId="28" xfId="0" applyFont="1" applyBorder="1" applyAlignment="1">
      <alignment horizontal="center"/>
    </xf>
    <xf numFmtId="0" fontId="1" fillId="0" borderId="29" xfId="0" applyFont="1" applyBorder="1" applyAlignment="1">
      <alignment horizontal="left"/>
    </xf>
    <xf numFmtId="0" fontId="1" fillId="0" borderId="30" xfId="0" applyFont="1" applyBorder="1" applyAlignment="1">
      <alignment horizontal="center"/>
    </xf>
    <xf numFmtId="0" fontId="1" fillId="0" borderId="23" xfId="0" applyFont="1" applyBorder="1" applyAlignment="1">
      <alignment horizontal="left"/>
    </xf>
    <xf numFmtId="0" fontId="1" fillId="0" borderId="31" xfId="0" applyFont="1" applyBorder="1" applyAlignment="1">
      <alignment horizontal="center"/>
    </xf>
    <xf numFmtId="0" fontId="3" fillId="0" borderId="14" xfId="0" applyFont="1" applyBorder="1" applyAlignment="1">
      <alignment horizontal="left"/>
    </xf>
    <xf numFmtId="0" fontId="1" fillId="11" borderId="13" xfId="0" applyFont="1" applyFill="1" applyBorder="1" applyAlignment="1">
      <alignment horizontal="center"/>
    </xf>
    <xf numFmtId="0" fontId="1" fillId="8" borderId="6" xfId="0" applyFont="1" applyFill="1" applyBorder="1" applyAlignment="1">
      <alignment horizontal="center"/>
    </xf>
    <xf numFmtId="0" fontId="4" fillId="0" borderId="4" xfId="0" applyFont="1" applyBorder="1"/>
    <xf numFmtId="0" fontId="0" fillId="2" borderId="3" xfId="0" applyFill="1" applyBorder="1"/>
    <xf numFmtId="0" fontId="0" fillId="0" borderId="1" xfId="0" applyBorder="1"/>
    <xf numFmtId="0" fontId="0" fillId="0" borderId="2" xfId="0" applyBorder="1"/>
    <xf numFmtId="0" fontId="0" fillId="0" borderId="3" xfId="0" applyBorder="1"/>
    <xf numFmtId="0" fontId="0" fillId="2" borderId="14" xfId="0" applyFill="1" applyBorder="1" applyAlignment="1">
      <alignment horizontal="center"/>
    </xf>
    <xf numFmtId="0" fontId="0" fillId="0" borderId="6" xfId="0" applyBorder="1" applyAlignment="1">
      <alignment horizontal="left"/>
    </xf>
    <xf numFmtId="0" fontId="0" fillId="0" borderId="8" xfId="0" quotePrefix="1" applyBorder="1" applyAlignment="1">
      <alignment horizontal="left"/>
    </xf>
    <xf numFmtId="0" fontId="0" fillId="0" borderId="0" xfId="0" applyFont="1" applyFill="1" applyBorder="1" applyAlignment="1">
      <alignment horizontal="center"/>
    </xf>
    <xf numFmtId="0" fontId="1" fillId="2" borderId="1" xfId="0" applyFont="1" applyFill="1" applyBorder="1"/>
    <xf numFmtId="0" fontId="1" fillId="0" borderId="6" xfId="0" applyFont="1" applyBorder="1"/>
    <xf numFmtId="0" fontId="2" fillId="0" borderId="0" xfId="0" applyFont="1"/>
    <xf numFmtId="0" fontId="1" fillId="0" borderId="12" xfId="0" applyFont="1" applyBorder="1"/>
    <xf numFmtId="0" fontId="1" fillId="0" borderId="13" xfId="0" applyFont="1" applyBorder="1"/>
    <xf numFmtId="0" fontId="1" fillId="0" borderId="1" xfId="0" applyFont="1" applyBorder="1"/>
    <xf numFmtId="0" fontId="1" fillId="0" borderId="2" xfId="0" applyFont="1" applyBorder="1"/>
    <xf numFmtId="0" fontId="1" fillId="0" borderId="12" xfId="0" quotePrefix="1" applyFont="1" applyBorder="1"/>
    <xf numFmtId="0" fontId="1" fillId="0" borderId="19" xfId="0" applyFont="1" applyBorder="1"/>
    <xf numFmtId="0" fontId="14" fillId="0" borderId="0" xfId="0" applyFont="1" applyBorder="1" applyAlignment="1">
      <alignment horizontal="left"/>
    </xf>
    <xf numFmtId="0" fontId="14" fillId="0" borderId="0" xfId="0" applyFont="1"/>
  </cellXfs>
  <cellStyles count="1">
    <cellStyle name="Normal" xfId="0" builtinId="0"/>
  </cellStyles>
  <dxfs count="0"/>
  <tableStyles count="0" defaultTableStyle="TableStyleMedium2" defaultPivotStyle="PivotStyleLight16"/>
  <colors>
    <mruColors>
      <color rgb="FFEAEAE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Casación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manualLayout>
          <c:layoutTarget val="inner"/>
          <c:xMode val="edge"/>
          <c:yMode val="edge"/>
          <c:x val="7.213648293963254E-2"/>
          <c:y val="0.17125554484649672"/>
          <c:w val="0.88386351706036748"/>
          <c:h val="0.72163116377334235"/>
        </c:manualLayout>
      </c:layout>
      <c:scatterChart>
        <c:scatterStyle val="lineMarker"/>
        <c:varyColors val="0"/>
        <c:ser>
          <c:idx val="0"/>
          <c:order val="0"/>
          <c:tx>
            <c:v>postores</c:v>
          </c:tx>
          <c:spPr>
            <a:ln w="19050" cap="rnd">
              <a:solidFill>
                <a:schemeClr val="accent1"/>
              </a:solidFill>
              <a:round/>
            </a:ln>
            <a:effectLst/>
          </c:spPr>
          <c:marker>
            <c:symbol val="none"/>
          </c:marker>
          <c:xVal>
            <c:numRef>
              <c:f>'Subasta Despacho'!$C$61:$C$67</c:f>
              <c:numCache>
                <c:formatCode>General</c:formatCode>
                <c:ptCount val="7"/>
                <c:pt idx="0">
                  <c:v>40</c:v>
                </c:pt>
                <c:pt idx="1">
                  <c:v>65</c:v>
                </c:pt>
                <c:pt idx="2">
                  <c:v>85</c:v>
                </c:pt>
                <c:pt idx="3">
                  <c:v>130</c:v>
                </c:pt>
                <c:pt idx="4">
                  <c:v>180</c:v>
                </c:pt>
                <c:pt idx="5">
                  <c:v>195</c:v>
                </c:pt>
                <c:pt idx="6">
                  <c:v>255</c:v>
                </c:pt>
              </c:numCache>
            </c:numRef>
          </c:xVal>
          <c:yVal>
            <c:numRef>
              <c:f>'Subasta Despacho'!$B$61:$B$67</c:f>
              <c:numCache>
                <c:formatCode>General</c:formatCode>
                <c:ptCount val="7"/>
                <c:pt idx="0">
                  <c:v>45</c:v>
                </c:pt>
                <c:pt idx="1">
                  <c:v>40</c:v>
                </c:pt>
                <c:pt idx="2">
                  <c:v>35</c:v>
                </c:pt>
                <c:pt idx="3">
                  <c:v>30</c:v>
                </c:pt>
                <c:pt idx="4">
                  <c:v>25</c:v>
                </c:pt>
                <c:pt idx="5">
                  <c:v>15</c:v>
                </c:pt>
                <c:pt idx="6">
                  <c:v>5</c:v>
                </c:pt>
              </c:numCache>
            </c:numRef>
          </c:yVal>
          <c:smooth val="0"/>
          <c:extLst>
            <c:ext xmlns:c16="http://schemas.microsoft.com/office/drawing/2014/chart" uri="{C3380CC4-5D6E-409C-BE32-E72D297353CC}">
              <c16:uniqueId val="{00000000-93F4-4DE1-BFEC-7A8690765291}"/>
            </c:ext>
          </c:extLst>
        </c:ser>
        <c:ser>
          <c:idx val="1"/>
          <c:order val="1"/>
          <c:tx>
            <c:v>oferta</c:v>
          </c:tx>
          <c:spPr>
            <a:ln w="19050" cap="rnd">
              <a:solidFill>
                <a:schemeClr val="accent2"/>
              </a:solidFill>
              <a:round/>
            </a:ln>
            <a:effectLst/>
          </c:spPr>
          <c:marker>
            <c:symbol val="none"/>
          </c:marker>
          <c:xVal>
            <c:numRef>
              <c:f>'Subasta Despacho'!$C$69:$C$79</c:f>
              <c:numCache>
                <c:formatCode>General</c:formatCode>
                <c:ptCount val="11"/>
                <c:pt idx="0">
                  <c:v>10</c:v>
                </c:pt>
                <c:pt idx="1">
                  <c:v>25</c:v>
                </c:pt>
                <c:pt idx="2">
                  <c:v>55</c:v>
                </c:pt>
                <c:pt idx="3">
                  <c:v>95</c:v>
                </c:pt>
                <c:pt idx="4">
                  <c:v>105</c:v>
                </c:pt>
                <c:pt idx="5">
                  <c:v>125</c:v>
                </c:pt>
                <c:pt idx="6">
                  <c:v>165</c:v>
                </c:pt>
                <c:pt idx="7">
                  <c:v>185</c:v>
                </c:pt>
                <c:pt idx="8">
                  <c:v>260</c:v>
                </c:pt>
                <c:pt idx="9">
                  <c:v>280</c:v>
                </c:pt>
                <c:pt idx="10">
                  <c:v>340</c:v>
                </c:pt>
              </c:numCache>
            </c:numRef>
          </c:xVal>
          <c:yVal>
            <c:numRef>
              <c:f>'Subasta Despacho'!$B$69:$B$79</c:f>
              <c:numCache>
                <c:formatCode>General</c:formatCode>
                <c:ptCount val="11"/>
                <c:pt idx="0">
                  <c:v>5</c:v>
                </c:pt>
                <c:pt idx="1">
                  <c:v>6</c:v>
                </c:pt>
                <c:pt idx="2">
                  <c:v>6</c:v>
                </c:pt>
                <c:pt idx="3">
                  <c:v>7</c:v>
                </c:pt>
                <c:pt idx="4">
                  <c:v>10</c:v>
                </c:pt>
                <c:pt idx="5">
                  <c:v>15</c:v>
                </c:pt>
                <c:pt idx="6">
                  <c:v>15</c:v>
                </c:pt>
                <c:pt idx="7">
                  <c:v>15</c:v>
                </c:pt>
                <c:pt idx="8">
                  <c:v>18</c:v>
                </c:pt>
                <c:pt idx="9">
                  <c:v>25</c:v>
                </c:pt>
                <c:pt idx="10">
                  <c:v>30</c:v>
                </c:pt>
              </c:numCache>
            </c:numRef>
          </c:yVal>
          <c:smooth val="0"/>
          <c:extLst>
            <c:ext xmlns:c16="http://schemas.microsoft.com/office/drawing/2014/chart" uri="{C3380CC4-5D6E-409C-BE32-E72D297353CC}">
              <c16:uniqueId val="{00000001-93F4-4DE1-BFEC-7A8690765291}"/>
            </c:ext>
          </c:extLst>
        </c:ser>
        <c:dLbls>
          <c:showLegendKey val="0"/>
          <c:showVal val="0"/>
          <c:showCatName val="0"/>
          <c:showSerName val="0"/>
          <c:showPercent val="0"/>
          <c:showBubbleSize val="0"/>
        </c:dLbls>
        <c:axId val="1834413791"/>
        <c:axId val="1824936383"/>
      </c:scatterChart>
      <c:valAx>
        <c:axId val="1834413791"/>
        <c:scaling>
          <c:orientation val="minMax"/>
          <c:max val="35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824936383"/>
        <c:crosses val="autoZero"/>
        <c:crossBetween val="midCat"/>
      </c:valAx>
      <c:valAx>
        <c:axId val="1824936383"/>
        <c:scaling>
          <c:orientation val="minMax"/>
          <c:max val="45"/>
          <c:min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834413791"/>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emf"/></Relationships>
</file>

<file path=xl/drawings/_rels/drawing15.xml.rels><?xml version="1.0" encoding="UTF-8" standalone="yes"?>
<Relationships xmlns="http://schemas.openxmlformats.org/package/2006/relationships"><Relationship Id="rId3" Type="http://schemas.openxmlformats.org/officeDocument/2006/relationships/image" Target="../media/image19.png"/><Relationship Id="rId7" Type="http://schemas.openxmlformats.org/officeDocument/2006/relationships/image" Target="../media/image23.emf"/><Relationship Id="rId2" Type="http://schemas.openxmlformats.org/officeDocument/2006/relationships/image" Target="../media/image18.emf"/><Relationship Id="rId1" Type="http://schemas.openxmlformats.org/officeDocument/2006/relationships/image" Target="../media/image16.emf"/><Relationship Id="rId6" Type="http://schemas.openxmlformats.org/officeDocument/2006/relationships/image" Target="../media/image22.emf"/><Relationship Id="rId5" Type="http://schemas.openxmlformats.org/officeDocument/2006/relationships/image" Target="../media/image21.emf"/><Relationship Id="rId4" Type="http://schemas.openxmlformats.org/officeDocument/2006/relationships/image" Target="../media/image20.emf"/></Relationships>
</file>

<file path=xl/drawings/_rels/drawing16.xml.rels><?xml version="1.0" encoding="UTF-8" standalone="yes"?>
<Relationships xmlns="http://schemas.openxmlformats.org/package/2006/relationships"><Relationship Id="rId3" Type="http://schemas.openxmlformats.org/officeDocument/2006/relationships/image" Target="../media/image26.emf"/><Relationship Id="rId2" Type="http://schemas.openxmlformats.org/officeDocument/2006/relationships/image" Target="../media/image25.emf"/><Relationship Id="rId1" Type="http://schemas.openxmlformats.org/officeDocument/2006/relationships/image" Target="../media/image24.emf"/><Relationship Id="rId4"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oneCellAnchor>
    <xdr:from>
      <xdr:col>8</xdr:col>
      <xdr:colOff>31750</xdr:colOff>
      <xdr:row>0</xdr:row>
      <xdr:rowOff>127000</xdr:rowOff>
    </xdr:from>
    <xdr:ext cx="5365750" cy="1297919"/>
    <xdr:sp macro="" textlink="">
      <xdr:nvSpPr>
        <xdr:cNvPr id="2" name="CuadroTexto 1">
          <a:extLst>
            <a:ext uri="{FF2B5EF4-FFF2-40B4-BE49-F238E27FC236}">
              <a16:creationId xmlns:a16="http://schemas.microsoft.com/office/drawing/2014/main" id="{008CC87D-CE41-45BE-B144-7F2F8FE78D9A}"/>
            </a:ext>
          </a:extLst>
        </xdr:cNvPr>
        <xdr:cNvSpPr txBox="1"/>
      </xdr:nvSpPr>
      <xdr:spPr>
        <a:xfrm>
          <a:off x="5080000" y="127000"/>
          <a:ext cx="5365750" cy="12979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a:t>
          </a:r>
          <a:r>
            <a:rPr lang="es-ES" sz="1100" b="0" i="0" u="none" strike="noStrike" baseline="0">
              <a:solidFill>
                <a:schemeClr val="tx1"/>
              </a:solidFill>
              <a:latin typeface="+mn-lt"/>
              <a:ea typeface="+mn-ea"/>
              <a:cs typeface="+mn-cs"/>
            </a:rPr>
            <a:t>: Un fabricante de snacks produce dos tipos de mezcla de frutos secos, </a:t>
          </a:r>
        </a:p>
        <a:p>
          <a:r>
            <a:rPr lang="es-ES" sz="1100" b="0" i="0" baseline="0">
              <a:solidFill>
                <a:schemeClr val="tx1"/>
              </a:solidFill>
              <a:effectLst/>
              <a:latin typeface="+mn-lt"/>
              <a:ea typeface="+mn-ea"/>
              <a:cs typeface="+mn-cs"/>
            </a:rPr>
            <a:t>llamados </a:t>
          </a:r>
          <a:r>
            <a:rPr lang="es-ES" sz="1100" b="0" i="0" u="none" strike="noStrike" baseline="0">
              <a:solidFill>
                <a:schemeClr val="tx1"/>
              </a:solidFill>
              <a:latin typeface="+mn-lt"/>
              <a:ea typeface="+mn-ea"/>
              <a:cs typeface="+mn-cs"/>
            </a:rPr>
            <a:t>A y B. La mezcla A contiene 20% de almendras, 10% anacardos, 15% nueces, y</a:t>
          </a:r>
        </a:p>
        <a:p>
          <a:r>
            <a:rPr lang="es-ES" sz="1100" b="0" i="0" u="none" strike="noStrike" baseline="0">
              <a:solidFill>
                <a:schemeClr val="tx1"/>
              </a:solidFill>
              <a:latin typeface="+mn-lt"/>
              <a:ea typeface="+mn-ea"/>
              <a:cs typeface="+mn-cs"/>
            </a:rPr>
            <a:t>55% cacahuetes. </a:t>
          </a:r>
          <a:r>
            <a:rPr lang="es-ES" sz="1100" b="0" i="0" baseline="0">
              <a:solidFill>
                <a:schemeClr val="tx1"/>
              </a:solidFill>
              <a:effectLst/>
              <a:latin typeface="+mn-lt"/>
              <a:ea typeface="+mn-ea"/>
              <a:cs typeface="+mn-cs"/>
            </a:rPr>
            <a:t>La mezcla </a:t>
          </a:r>
          <a:r>
            <a:rPr lang="es-ES" sz="1100" b="0" i="0" u="none" strike="noStrike" baseline="0">
              <a:solidFill>
                <a:schemeClr val="tx1"/>
              </a:solidFill>
              <a:latin typeface="+mn-lt"/>
              <a:ea typeface="+mn-ea"/>
              <a:cs typeface="+mn-cs"/>
            </a:rPr>
            <a:t>B contiene 10% </a:t>
          </a:r>
          <a:r>
            <a:rPr lang="es-ES" sz="1100" b="0" i="0" baseline="0">
              <a:solidFill>
                <a:schemeClr val="tx1"/>
              </a:solidFill>
              <a:effectLst/>
              <a:latin typeface="+mn-lt"/>
              <a:ea typeface="+mn-ea"/>
              <a:cs typeface="+mn-cs"/>
            </a:rPr>
            <a:t>de almendras</a:t>
          </a:r>
          <a:r>
            <a:rPr lang="es-ES" sz="1100" b="0" i="0" u="none" strike="noStrike" baseline="0">
              <a:solidFill>
                <a:schemeClr val="tx1"/>
              </a:solidFill>
              <a:latin typeface="+mn-lt"/>
              <a:ea typeface="+mn-ea"/>
              <a:cs typeface="+mn-cs"/>
            </a:rPr>
            <a:t>, 20% </a:t>
          </a:r>
          <a:r>
            <a:rPr lang="es-ES" sz="1100" b="0" i="0" baseline="0">
              <a:solidFill>
                <a:schemeClr val="tx1"/>
              </a:solidFill>
              <a:effectLst/>
              <a:latin typeface="+mn-lt"/>
              <a:ea typeface="+mn-ea"/>
              <a:cs typeface="+mn-cs"/>
            </a:rPr>
            <a:t>anacardos</a:t>
          </a:r>
          <a:r>
            <a:rPr lang="es-ES" sz="1100" b="0" i="0" u="none" strike="noStrike" baseline="0">
              <a:solidFill>
                <a:schemeClr val="tx1"/>
              </a:solidFill>
              <a:latin typeface="+mn-lt"/>
              <a:ea typeface="+mn-ea"/>
              <a:cs typeface="+mn-cs"/>
            </a:rPr>
            <a:t>, 25% </a:t>
          </a:r>
          <a:r>
            <a:rPr lang="es-ES" sz="1100" b="0" i="0" baseline="0">
              <a:solidFill>
                <a:schemeClr val="tx1"/>
              </a:solidFill>
              <a:effectLst/>
              <a:latin typeface="+mn-lt"/>
              <a:ea typeface="+mn-ea"/>
              <a:cs typeface="+mn-cs"/>
            </a:rPr>
            <a:t>nueces</a:t>
          </a:r>
          <a:r>
            <a:rPr lang="es-ES" sz="1100" b="0" i="0" u="none" strike="noStrike" baseline="0">
              <a:solidFill>
                <a:schemeClr val="tx1"/>
              </a:solidFill>
              <a:latin typeface="+mn-lt"/>
              <a:ea typeface="+mn-ea"/>
              <a:cs typeface="+mn-cs"/>
            </a:rPr>
            <a:t>,</a:t>
          </a:r>
        </a:p>
        <a:p>
          <a:r>
            <a:rPr lang="es-ES" sz="1100" b="0" i="0" u="none" strike="noStrike" baseline="0">
              <a:solidFill>
                <a:schemeClr val="tx1"/>
              </a:solidFill>
              <a:latin typeface="+mn-lt"/>
              <a:ea typeface="+mn-ea"/>
              <a:cs typeface="+mn-cs"/>
            </a:rPr>
            <a:t>y 45% </a:t>
          </a:r>
          <a:r>
            <a:rPr lang="es-ES" sz="1100" b="0" i="0" baseline="0">
              <a:solidFill>
                <a:schemeClr val="tx1"/>
              </a:solidFill>
              <a:effectLst/>
              <a:latin typeface="+mn-lt"/>
              <a:ea typeface="+mn-ea"/>
              <a:cs typeface="+mn-cs"/>
            </a:rPr>
            <a:t>cacahuetes</a:t>
          </a:r>
          <a:r>
            <a:rPr lang="es-ES" sz="1100" b="0" i="0" u="none" strike="noStrike" baseline="0">
              <a:solidFill>
                <a:schemeClr val="tx1"/>
              </a:solidFill>
              <a:latin typeface="+mn-lt"/>
              <a:ea typeface="+mn-ea"/>
              <a:cs typeface="+mn-cs"/>
            </a:rPr>
            <a:t>. Un cliente desea usar las mezclas  A y B para preparar una </a:t>
          </a:r>
          <a:r>
            <a:rPr lang="es-ES" sz="1100" b="0" i="0" baseline="0">
              <a:solidFill>
                <a:schemeClr val="tx1"/>
              </a:solidFill>
              <a:effectLst/>
              <a:latin typeface="+mn-lt"/>
              <a:ea typeface="+mn-ea"/>
              <a:cs typeface="+mn-cs"/>
            </a:rPr>
            <a:t>mezcla </a:t>
          </a:r>
          <a:endParaRPr lang="es-ES" sz="1100" b="0" i="0" u="none" strike="noStrike" baseline="0">
            <a:solidFill>
              <a:schemeClr val="tx1"/>
            </a:solidFill>
            <a:latin typeface="+mn-lt"/>
            <a:ea typeface="+mn-ea"/>
            <a:cs typeface="+mn-cs"/>
          </a:endParaRPr>
        </a:p>
        <a:p>
          <a:r>
            <a:rPr lang="es-ES" sz="1100" b="0" i="0" u="none" strike="noStrike" baseline="0">
              <a:solidFill>
                <a:schemeClr val="tx1"/>
              </a:solidFill>
              <a:latin typeface="+mn-lt"/>
              <a:ea typeface="+mn-ea"/>
              <a:cs typeface="+mn-cs"/>
            </a:rPr>
            <a:t>que contenga al menos  4 kg. </a:t>
          </a:r>
          <a:r>
            <a:rPr lang="es-ES" sz="1100" b="0" i="0" baseline="0">
              <a:solidFill>
                <a:schemeClr val="tx1"/>
              </a:solidFill>
              <a:effectLst/>
              <a:latin typeface="+mn-lt"/>
              <a:ea typeface="+mn-ea"/>
              <a:cs typeface="+mn-cs"/>
            </a:rPr>
            <a:t>de almendras</a:t>
          </a:r>
          <a:r>
            <a:rPr lang="es-ES" sz="1100" b="0" i="0" u="none" strike="noStrike" baseline="0">
              <a:solidFill>
                <a:schemeClr val="tx1"/>
              </a:solidFill>
              <a:latin typeface="+mn-lt"/>
              <a:ea typeface="+mn-ea"/>
              <a:cs typeface="+mn-cs"/>
            </a:rPr>
            <a:t>, 5 kg. de </a:t>
          </a:r>
          <a:r>
            <a:rPr lang="es-ES" sz="1100" b="0" i="0" baseline="0">
              <a:solidFill>
                <a:schemeClr val="tx1"/>
              </a:solidFill>
              <a:effectLst/>
              <a:latin typeface="+mn-lt"/>
              <a:ea typeface="+mn-ea"/>
              <a:cs typeface="+mn-cs"/>
            </a:rPr>
            <a:t>anacardos</a:t>
          </a:r>
          <a:r>
            <a:rPr lang="es-ES" sz="1100" b="0" i="0" u="none" strike="noStrike" baseline="0">
              <a:solidFill>
                <a:schemeClr val="tx1"/>
              </a:solidFill>
              <a:latin typeface="+mn-lt"/>
              <a:ea typeface="+mn-ea"/>
              <a:cs typeface="+mn-cs"/>
            </a:rPr>
            <a:t>, y 6 kg. de nueces, </a:t>
          </a:r>
          <a:r>
            <a:rPr lang="es-ES" sz="1100" b="0" i="0" baseline="0">
              <a:solidFill>
                <a:schemeClr val="tx1"/>
              </a:solidFill>
              <a:effectLst/>
              <a:latin typeface="+mn-lt"/>
              <a:ea typeface="+mn-ea"/>
              <a:cs typeface="+mn-cs"/>
            </a:rPr>
            <a:t>para</a:t>
          </a:r>
          <a:endParaRPr lang="es-ES" sz="1100" b="0" i="0" u="none" strike="noStrike" baseline="0">
            <a:solidFill>
              <a:schemeClr val="tx1"/>
            </a:solidFill>
            <a:latin typeface="+mn-lt"/>
            <a:ea typeface="+mn-ea"/>
            <a:cs typeface="+mn-cs"/>
          </a:endParaRPr>
        </a:p>
        <a:p>
          <a:r>
            <a:rPr lang="es-ES" sz="1100" b="0" i="0" u="none" strike="noStrike" baseline="0">
              <a:solidFill>
                <a:schemeClr val="tx1"/>
              </a:solidFill>
              <a:latin typeface="+mn-lt"/>
              <a:ea typeface="+mn-ea"/>
              <a:cs typeface="+mn-cs"/>
            </a:rPr>
            <a:t>una fiesta. Si la mezcla A y B cuesta €2.50 y €3.00 por kilo, respectivamente, </a:t>
          </a:r>
          <a:r>
            <a:rPr lang="es-ES" sz="1100" b="0" i="0" baseline="0">
              <a:solidFill>
                <a:schemeClr val="tx1"/>
              </a:solidFill>
              <a:effectLst/>
              <a:latin typeface="+mn-lt"/>
              <a:ea typeface="+mn-ea"/>
              <a:cs typeface="+mn-cs"/>
            </a:rPr>
            <a:t>determinar</a:t>
          </a:r>
          <a:endParaRPr lang="es-ES" sz="1100" b="0" i="0" u="none" strike="noStrike" baseline="0">
            <a:solidFill>
              <a:schemeClr val="tx1"/>
            </a:solidFill>
            <a:latin typeface="+mn-lt"/>
            <a:ea typeface="+mn-ea"/>
            <a:cs typeface="+mn-cs"/>
          </a:endParaRPr>
        </a:p>
        <a:p>
          <a:r>
            <a:rPr lang="es-ES" sz="1100" b="0" i="0" u="none" strike="noStrike" baseline="0">
              <a:solidFill>
                <a:schemeClr val="tx1"/>
              </a:solidFill>
              <a:latin typeface="+mn-lt"/>
              <a:ea typeface="+mn-ea"/>
              <a:cs typeface="+mn-cs"/>
            </a:rPr>
            <a:t>la cantidad de mezcla  A y B para ser usado en la nueva mezcla  al costo mínimo.</a:t>
          </a:r>
        </a:p>
      </xdr:txBody>
    </xdr:sp>
    <xdr:clientData/>
  </xdr:oneCellAnchor>
  <xdr:twoCellAnchor editAs="oneCell">
    <xdr:from>
      <xdr:col>0</xdr:col>
      <xdr:colOff>279069</xdr:colOff>
      <xdr:row>11</xdr:row>
      <xdr:rowOff>156450</xdr:rowOff>
    </xdr:from>
    <xdr:to>
      <xdr:col>7</xdr:col>
      <xdr:colOff>474316</xdr:colOff>
      <xdr:row>42</xdr:row>
      <xdr:rowOff>103188</xdr:rowOff>
    </xdr:to>
    <xdr:pic>
      <xdr:nvPicPr>
        <xdr:cNvPr id="4" name="Imagen 3">
          <a:extLst>
            <a:ext uri="{FF2B5EF4-FFF2-40B4-BE49-F238E27FC236}">
              <a16:creationId xmlns:a16="http://schemas.microsoft.com/office/drawing/2014/main" id="{93F1CABF-7498-4B95-9BA5-082BC03EE608}"/>
            </a:ext>
          </a:extLst>
        </xdr:cNvPr>
        <xdr:cNvPicPr>
          <a:picLocks noChangeAspect="1"/>
        </xdr:cNvPicPr>
      </xdr:nvPicPr>
      <xdr:blipFill>
        <a:blip xmlns:r="http://schemas.openxmlformats.org/officeDocument/2006/relationships" r:embed="rId1"/>
        <a:stretch>
          <a:fillRect/>
        </a:stretch>
      </xdr:blipFill>
      <xdr:spPr>
        <a:xfrm>
          <a:off x="279069" y="1894763"/>
          <a:ext cx="4632310" cy="48679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123824</xdr:colOff>
      <xdr:row>0</xdr:row>
      <xdr:rowOff>133350</xdr:rowOff>
    </xdr:from>
    <xdr:ext cx="5029201" cy="1125693"/>
    <xdr:sp macro="" textlink="">
      <xdr:nvSpPr>
        <xdr:cNvPr id="2" name="CuadroTexto 1">
          <a:extLst>
            <a:ext uri="{FF2B5EF4-FFF2-40B4-BE49-F238E27FC236}">
              <a16:creationId xmlns:a16="http://schemas.microsoft.com/office/drawing/2014/main" id="{6FBB35B4-F727-418D-AE8A-F64E8A824449}"/>
            </a:ext>
          </a:extLst>
        </xdr:cNvPr>
        <xdr:cNvSpPr txBox="1"/>
      </xdr:nvSpPr>
      <xdr:spPr>
        <a:xfrm>
          <a:off x="5000624" y="133350"/>
          <a:ext cx="5029201" cy="112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Considérese un sistema con 11 generadores en 5 localizaciones ofertando energía a precios indicados en la tabla. Hay dos generadores en cada emplazamiento excepto en el 3, donde hay 3 generadores.  La cantidad ofertada por cada generador se muestra en la columna B de la tabla y los precios asociados en la columna C.  Si la demanda es de 250, calcular las cantidades requeridas para cada generador minimizando el costo total.</a:t>
          </a:r>
          <a:endParaRPr lang="es-ES" sz="1100"/>
        </a:p>
      </xdr:txBody>
    </xdr:sp>
    <xdr:clientData/>
  </xdr:oneCellAnchor>
  <xdr:twoCellAnchor>
    <xdr:from>
      <xdr:col>6</xdr:col>
      <xdr:colOff>19050</xdr:colOff>
      <xdr:row>15</xdr:row>
      <xdr:rowOff>9525</xdr:rowOff>
    </xdr:from>
    <xdr:to>
      <xdr:col>6</xdr:col>
      <xdr:colOff>133350</xdr:colOff>
      <xdr:row>15</xdr:row>
      <xdr:rowOff>133350</xdr:rowOff>
    </xdr:to>
    <xdr:sp macro="" textlink="">
      <xdr:nvSpPr>
        <xdr:cNvPr id="3" name="Línea 1">
          <a:extLst>
            <a:ext uri="{FF2B5EF4-FFF2-40B4-BE49-F238E27FC236}">
              <a16:creationId xmlns:a16="http://schemas.microsoft.com/office/drawing/2014/main" id="{FF25E48F-3136-4AF4-9CD9-A96B7D1F89DF}"/>
            </a:ext>
          </a:extLst>
        </xdr:cNvPr>
        <xdr:cNvSpPr>
          <a:spLocks noChangeShapeType="1"/>
        </xdr:cNvSpPr>
      </xdr:nvSpPr>
      <xdr:spPr bwMode="auto">
        <a:xfrm flipV="1">
          <a:off x="3562350" y="2543175"/>
          <a:ext cx="114300" cy="1238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8</xdr:col>
      <xdr:colOff>202718</xdr:colOff>
      <xdr:row>7</xdr:row>
      <xdr:rowOff>123112</xdr:rowOff>
    </xdr:from>
    <xdr:to>
      <xdr:col>16</xdr:col>
      <xdr:colOff>139504</xdr:colOff>
      <xdr:row>38</xdr:row>
      <xdr:rowOff>123825</xdr:rowOff>
    </xdr:to>
    <xdr:pic>
      <xdr:nvPicPr>
        <xdr:cNvPr id="5" name="Imagen 4">
          <a:extLst>
            <a:ext uri="{FF2B5EF4-FFF2-40B4-BE49-F238E27FC236}">
              <a16:creationId xmlns:a16="http://schemas.microsoft.com/office/drawing/2014/main" id="{2EF38E46-AEEC-48F6-9C42-B634A5D173C1}"/>
            </a:ext>
          </a:extLst>
        </xdr:cNvPr>
        <xdr:cNvPicPr>
          <a:picLocks noChangeAspect="1"/>
        </xdr:cNvPicPr>
      </xdr:nvPicPr>
      <xdr:blipFill>
        <a:blip xmlns:r="http://schemas.openxmlformats.org/officeDocument/2006/relationships" r:embed="rId1"/>
        <a:stretch>
          <a:fillRect/>
        </a:stretch>
      </xdr:blipFill>
      <xdr:spPr>
        <a:xfrm>
          <a:off x="5079518" y="1342312"/>
          <a:ext cx="4813586" cy="50584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47625</xdr:colOff>
      <xdr:row>6</xdr:row>
      <xdr:rowOff>142875</xdr:rowOff>
    </xdr:from>
    <xdr:to>
      <xdr:col>7</xdr:col>
      <xdr:colOff>238125</xdr:colOff>
      <xdr:row>20</xdr:row>
      <xdr:rowOff>0</xdr:rowOff>
    </xdr:to>
    <xdr:sp macro="" textlink="">
      <xdr:nvSpPr>
        <xdr:cNvPr id="2" name="Línea 1">
          <a:extLst>
            <a:ext uri="{FF2B5EF4-FFF2-40B4-BE49-F238E27FC236}">
              <a16:creationId xmlns:a16="http://schemas.microsoft.com/office/drawing/2014/main" id="{D0154B6A-108A-4E37-9816-E80BEFABB803}"/>
            </a:ext>
          </a:extLst>
        </xdr:cNvPr>
        <xdr:cNvSpPr>
          <a:spLocks noChangeShapeType="1"/>
        </xdr:cNvSpPr>
      </xdr:nvSpPr>
      <xdr:spPr bwMode="auto">
        <a:xfrm flipV="1">
          <a:off x="2657475" y="1181100"/>
          <a:ext cx="1409700"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219074</xdr:colOff>
      <xdr:row>15</xdr:row>
      <xdr:rowOff>85724</xdr:rowOff>
    </xdr:from>
    <xdr:to>
      <xdr:col>7</xdr:col>
      <xdr:colOff>228599</xdr:colOff>
      <xdr:row>20</xdr:row>
      <xdr:rowOff>66674</xdr:rowOff>
    </xdr:to>
    <xdr:sp macro="" textlink="">
      <xdr:nvSpPr>
        <xdr:cNvPr id="3" name="Línea 2">
          <a:extLst>
            <a:ext uri="{FF2B5EF4-FFF2-40B4-BE49-F238E27FC236}">
              <a16:creationId xmlns:a16="http://schemas.microsoft.com/office/drawing/2014/main" id="{80D129DA-6249-4FC5-9D7E-2AB4461CEFA0}"/>
            </a:ext>
          </a:extLst>
        </xdr:cNvPr>
        <xdr:cNvSpPr>
          <a:spLocks noChangeShapeType="1"/>
        </xdr:cNvSpPr>
      </xdr:nvSpPr>
      <xdr:spPr bwMode="auto">
        <a:xfrm flipV="1">
          <a:off x="2828924" y="2581274"/>
          <a:ext cx="1228725" cy="7905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504825</xdr:colOff>
      <xdr:row>6</xdr:row>
      <xdr:rowOff>85725</xdr:rowOff>
    </xdr:from>
    <xdr:to>
      <xdr:col>9</xdr:col>
      <xdr:colOff>428625</xdr:colOff>
      <xdr:row>8</xdr:row>
      <xdr:rowOff>85725</xdr:rowOff>
    </xdr:to>
    <xdr:sp macro="" textlink="">
      <xdr:nvSpPr>
        <xdr:cNvPr id="4" name="Línea 3">
          <a:extLst>
            <a:ext uri="{FF2B5EF4-FFF2-40B4-BE49-F238E27FC236}">
              <a16:creationId xmlns:a16="http://schemas.microsoft.com/office/drawing/2014/main" id="{7E59DFD3-F2C1-469E-89A7-1AFBD3E67ACA}"/>
            </a:ext>
          </a:extLst>
        </xdr:cNvPr>
        <xdr:cNvSpPr>
          <a:spLocks noChangeShapeType="1"/>
        </xdr:cNvSpPr>
      </xdr:nvSpPr>
      <xdr:spPr bwMode="auto">
        <a:xfrm flipH="1">
          <a:off x="3429000" y="1162050"/>
          <a:ext cx="38100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495300</xdr:colOff>
      <xdr:row>7</xdr:row>
      <xdr:rowOff>28575</xdr:rowOff>
    </xdr:from>
    <xdr:to>
      <xdr:col>10</xdr:col>
      <xdr:colOff>9525</xdr:colOff>
      <xdr:row>17</xdr:row>
      <xdr:rowOff>85725</xdr:rowOff>
    </xdr:to>
    <xdr:sp macro="" textlink="">
      <xdr:nvSpPr>
        <xdr:cNvPr id="5" name="Línea 4">
          <a:extLst>
            <a:ext uri="{FF2B5EF4-FFF2-40B4-BE49-F238E27FC236}">
              <a16:creationId xmlns:a16="http://schemas.microsoft.com/office/drawing/2014/main" id="{A0FD868C-283D-486F-A968-E56E968CF1FE}"/>
            </a:ext>
          </a:extLst>
        </xdr:cNvPr>
        <xdr:cNvSpPr>
          <a:spLocks noChangeShapeType="1"/>
        </xdr:cNvSpPr>
      </xdr:nvSpPr>
      <xdr:spPr bwMode="auto">
        <a:xfrm flipH="1">
          <a:off x="3429000" y="1266825"/>
          <a:ext cx="390525" cy="1676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246971</xdr:colOff>
      <xdr:row>23</xdr:row>
      <xdr:rowOff>142011</xdr:rowOff>
    </xdr:from>
    <xdr:to>
      <xdr:col>9</xdr:col>
      <xdr:colOff>57151</xdr:colOff>
      <xdr:row>54</xdr:row>
      <xdr:rowOff>47776</xdr:rowOff>
    </xdr:to>
    <xdr:pic>
      <xdr:nvPicPr>
        <xdr:cNvPr id="7" name="Imagen 6">
          <a:extLst>
            <a:ext uri="{FF2B5EF4-FFF2-40B4-BE49-F238E27FC236}">
              <a16:creationId xmlns:a16="http://schemas.microsoft.com/office/drawing/2014/main" id="{136E97F7-4C66-425E-B7F2-C215A3CB9764}"/>
            </a:ext>
          </a:extLst>
        </xdr:cNvPr>
        <xdr:cNvPicPr>
          <a:picLocks noChangeAspect="1"/>
        </xdr:cNvPicPr>
      </xdr:nvPicPr>
      <xdr:blipFill>
        <a:blip xmlns:r="http://schemas.openxmlformats.org/officeDocument/2006/relationships" r:embed="rId1"/>
        <a:stretch>
          <a:fillRect/>
        </a:stretch>
      </xdr:blipFill>
      <xdr:spPr>
        <a:xfrm>
          <a:off x="418421" y="3990111"/>
          <a:ext cx="4686980" cy="4925440"/>
        </a:xfrm>
        <a:prstGeom prst="rect">
          <a:avLst/>
        </a:prstGeom>
      </xdr:spPr>
    </xdr:pic>
    <xdr:clientData/>
  </xdr:twoCellAnchor>
  <xdr:oneCellAnchor>
    <xdr:from>
      <xdr:col>9</xdr:col>
      <xdr:colOff>342901</xdr:colOff>
      <xdr:row>23</xdr:row>
      <xdr:rowOff>104775</xdr:rowOff>
    </xdr:from>
    <xdr:ext cx="5848350" cy="1297919"/>
    <xdr:sp macro="" textlink="">
      <xdr:nvSpPr>
        <xdr:cNvPr id="8" name="CuadroTexto 7">
          <a:extLst>
            <a:ext uri="{FF2B5EF4-FFF2-40B4-BE49-F238E27FC236}">
              <a16:creationId xmlns:a16="http://schemas.microsoft.com/office/drawing/2014/main" id="{CC923BA0-9A9F-4CBF-AE6B-460859606EDF}"/>
            </a:ext>
          </a:extLst>
        </xdr:cNvPr>
        <xdr:cNvSpPr txBox="1"/>
      </xdr:nvSpPr>
      <xdr:spPr>
        <a:xfrm>
          <a:off x="5391151" y="3952875"/>
          <a:ext cx="5848350" cy="12979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Resolver la casación de una subasta eléctrica simple, en la que hay unas ofertas de venta y postores para comprar productors.  Las celdas en gris contienen el precio y cantidad de las ofertas y los diferentes postores.</a:t>
          </a:r>
        </a:p>
        <a:p>
          <a:r>
            <a:rPr lang="es-ES" sz="1100" b="0" i="0" u="none" strike="noStrike" baseline="0">
              <a:solidFill>
                <a:schemeClr val="tx1"/>
              </a:solidFill>
              <a:latin typeface="+mn-lt"/>
              <a:ea typeface="+mn-ea"/>
              <a:cs typeface="+mn-cs"/>
            </a:rPr>
            <a:t>Las ofertas y postores primero se ordenan en orden creciente de para loas ofertas y decreciente para los postores. Las ofertas y postores ordenadas representan unas curvas creciente y decreciente.  Se trata de encontrar la intersección de las dos curvas. </a:t>
          </a:r>
        </a:p>
        <a:p>
          <a:r>
            <a:rPr lang="es-ES" sz="1100" b="0" i="0" u="none" strike="noStrike" baseline="0">
              <a:solidFill>
                <a:schemeClr val="tx1"/>
              </a:solidFill>
              <a:latin typeface="+mn-lt"/>
              <a:ea typeface="+mn-ea"/>
              <a:cs typeface="+mn-cs"/>
            </a:rPr>
            <a:t>La función objetivo es maximizar el area entre las dos curvas de las ofertas y postores ordenadas.</a:t>
          </a:r>
          <a:endParaRPr lang="es-ES"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2</xdr:col>
      <xdr:colOff>85725</xdr:colOff>
      <xdr:row>20</xdr:row>
      <xdr:rowOff>133350</xdr:rowOff>
    </xdr:from>
    <xdr:to>
      <xdr:col>2</xdr:col>
      <xdr:colOff>400050</xdr:colOff>
      <xdr:row>20</xdr:row>
      <xdr:rowOff>142875</xdr:rowOff>
    </xdr:to>
    <xdr:sp macro="" textlink="">
      <xdr:nvSpPr>
        <xdr:cNvPr id="2" name="Línea 1">
          <a:extLst>
            <a:ext uri="{FF2B5EF4-FFF2-40B4-BE49-F238E27FC236}">
              <a16:creationId xmlns:a16="http://schemas.microsoft.com/office/drawing/2014/main" id="{9C15EE4B-4E6B-44E6-8C1B-253FFC6A7F98}"/>
            </a:ext>
          </a:extLst>
        </xdr:cNvPr>
        <xdr:cNvSpPr>
          <a:spLocks noChangeShapeType="1"/>
        </xdr:cNvSpPr>
      </xdr:nvSpPr>
      <xdr:spPr bwMode="auto">
        <a:xfrm flipV="1">
          <a:off x="1266825" y="3429000"/>
          <a:ext cx="314325" cy="9525"/>
        </a:xfrm>
        <a:prstGeom prst="line">
          <a:avLst/>
        </a:prstGeom>
        <a:noFill/>
        <a:ln w="7620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180975</xdr:colOff>
      <xdr:row>22</xdr:row>
      <xdr:rowOff>28575</xdr:rowOff>
    </xdr:from>
    <xdr:to>
      <xdr:col>5</xdr:col>
      <xdr:colOff>409575</xdr:colOff>
      <xdr:row>25</xdr:row>
      <xdr:rowOff>38100</xdr:rowOff>
    </xdr:to>
    <xdr:sp macro="" textlink="">
      <xdr:nvSpPr>
        <xdr:cNvPr id="4" name="Línea 3">
          <a:extLst>
            <a:ext uri="{FF2B5EF4-FFF2-40B4-BE49-F238E27FC236}">
              <a16:creationId xmlns:a16="http://schemas.microsoft.com/office/drawing/2014/main" id="{2D15E431-48E5-4619-A014-10E45D2446DF}"/>
            </a:ext>
          </a:extLst>
        </xdr:cNvPr>
        <xdr:cNvSpPr>
          <a:spLocks noChangeShapeType="1"/>
        </xdr:cNvSpPr>
      </xdr:nvSpPr>
      <xdr:spPr bwMode="auto">
        <a:xfrm flipV="1">
          <a:off x="3133725" y="3667125"/>
          <a:ext cx="228600" cy="514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377336</xdr:colOff>
      <xdr:row>15</xdr:row>
      <xdr:rowOff>90122</xdr:rowOff>
    </xdr:from>
    <xdr:to>
      <xdr:col>5</xdr:col>
      <xdr:colOff>424961</xdr:colOff>
      <xdr:row>19</xdr:row>
      <xdr:rowOff>128222</xdr:rowOff>
    </xdr:to>
    <xdr:sp macro="" textlink="">
      <xdr:nvSpPr>
        <xdr:cNvPr id="5" name="Línea 4">
          <a:extLst>
            <a:ext uri="{FF2B5EF4-FFF2-40B4-BE49-F238E27FC236}">
              <a16:creationId xmlns:a16="http://schemas.microsoft.com/office/drawing/2014/main" id="{5CA1F989-E482-4825-A3CD-02398EBBB2AB}"/>
            </a:ext>
          </a:extLst>
        </xdr:cNvPr>
        <xdr:cNvSpPr>
          <a:spLocks noChangeShapeType="1"/>
        </xdr:cNvSpPr>
      </xdr:nvSpPr>
      <xdr:spPr bwMode="auto">
        <a:xfrm flipH="1">
          <a:off x="4187336" y="2529987"/>
          <a:ext cx="47625" cy="6975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227135</xdr:colOff>
      <xdr:row>8</xdr:row>
      <xdr:rowOff>73269</xdr:rowOff>
    </xdr:from>
    <xdr:to>
      <xdr:col>3</xdr:col>
      <xdr:colOff>541460</xdr:colOff>
      <xdr:row>8</xdr:row>
      <xdr:rowOff>82794</xdr:rowOff>
    </xdr:to>
    <xdr:sp macro="" textlink="">
      <xdr:nvSpPr>
        <xdr:cNvPr id="7" name="Línea 1">
          <a:extLst>
            <a:ext uri="{FF2B5EF4-FFF2-40B4-BE49-F238E27FC236}">
              <a16:creationId xmlns:a16="http://schemas.microsoft.com/office/drawing/2014/main" id="{6733CB79-6BA4-40F9-BF3E-16D4BEC116FD}"/>
            </a:ext>
          </a:extLst>
        </xdr:cNvPr>
        <xdr:cNvSpPr>
          <a:spLocks noChangeShapeType="1"/>
        </xdr:cNvSpPr>
      </xdr:nvSpPr>
      <xdr:spPr bwMode="auto">
        <a:xfrm flipV="1">
          <a:off x="2513135" y="1370134"/>
          <a:ext cx="314325" cy="9525"/>
        </a:xfrm>
        <a:prstGeom prst="line">
          <a:avLst/>
        </a:prstGeom>
        <a:noFill/>
        <a:ln w="7620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0</xdr:col>
      <xdr:colOff>83843</xdr:colOff>
      <xdr:row>26</xdr:row>
      <xdr:rowOff>158281</xdr:rowOff>
    </xdr:from>
    <xdr:to>
      <xdr:col>6</xdr:col>
      <xdr:colOff>435690</xdr:colOff>
      <xdr:row>58</xdr:row>
      <xdr:rowOff>51289</xdr:rowOff>
    </xdr:to>
    <xdr:pic>
      <xdr:nvPicPr>
        <xdr:cNvPr id="8" name="Imagen 7">
          <a:extLst>
            <a:ext uri="{FF2B5EF4-FFF2-40B4-BE49-F238E27FC236}">
              <a16:creationId xmlns:a16="http://schemas.microsoft.com/office/drawing/2014/main" id="{7FAB533D-7C9B-4C80-A87F-CAA23237863C}"/>
            </a:ext>
          </a:extLst>
        </xdr:cNvPr>
        <xdr:cNvPicPr>
          <a:picLocks noChangeAspect="1"/>
        </xdr:cNvPicPr>
      </xdr:nvPicPr>
      <xdr:blipFill>
        <a:blip xmlns:r="http://schemas.openxmlformats.org/officeDocument/2006/relationships" r:embed="rId1"/>
        <a:stretch>
          <a:fillRect/>
        </a:stretch>
      </xdr:blipFill>
      <xdr:spPr>
        <a:xfrm>
          <a:off x="83843" y="4429877"/>
          <a:ext cx="4806616" cy="5051162"/>
        </a:xfrm>
        <a:prstGeom prst="rect">
          <a:avLst/>
        </a:prstGeom>
      </xdr:spPr>
    </xdr:pic>
    <xdr:clientData/>
  </xdr:twoCellAnchor>
  <xdr:oneCellAnchor>
    <xdr:from>
      <xdr:col>7</xdr:col>
      <xdr:colOff>293077</xdr:colOff>
      <xdr:row>28</xdr:row>
      <xdr:rowOff>7327</xdr:rowOff>
    </xdr:from>
    <xdr:ext cx="4381500" cy="1297919"/>
    <xdr:sp macro="" textlink="">
      <xdr:nvSpPr>
        <xdr:cNvPr id="9" name="CuadroTexto 8">
          <a:extLst>
            <a:ext uri="{FF2B5EF4-FFF2-40B4-BE49-F238E27FC236}">
              <a16:creationId xmlns:a16="http://schemas.microsoft.com/office/drawing/2014/main" id="{11351137-6412-4A26-A2BF-7969267CECAA}"/>
            </a:ext>
          </a:extLst>
        </xdr:cNvPr>
        <xdr:cNvSpPr txBox="1"/>
      </xdr:nvSpPr>
      <xdr:spPr>
        <a:xfrm>
          <a:off x="5509846" y="4601308"/>
          <a:ext cx="4381500" cy="12979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Resolver la casación de un despacho eléctrico, en la que hay unas ofertas de venta y postores para comprar energía.  </a:t>
          </a:r>
          <a:r>
            <a:rPr lang="es-ES" sz="1100" b="0" i="0" baseline="0">
              <a:solidFill>
                <a:schemeClr val="tx1"/>
              </a:solidFill>
              <a:effectLst/>
              <a:latin typeface="+mn-lt"/>
              <a:ea typeface="+mn-ea"/>
              <a:cs typeface="+mn-cs"/>
            </a:rPr>
            <a:t>El sistema consta de 11 generadores en 5 localizaciones ofertando energía en cantidad (columna B) y precios (columna C) indicados en la tabla. Los postores de demanda y precio a ofertar consta en la tabla. Se pide calcular las cantidades asignadas para cada generador </a:t>
          </a:r>
          <a:r>
            <a:rPr lang="es-ES" sz="1100" b="0" i="0" u="none" strike="noStrike" baseline="0">
              <a:solidFill>
                <a:schemeClr val="tx1"/>
              </a:solidFill>
              <a:latin typeface="+mn-lt"/>
              <a:ea typeface="+mn-ea"/>
              <a:cs typeface="+mn-cs"/>
            </a:rPr>
            <a:t>maximizando el área entre las dos curvas de las ofertas y postores.</a:t>
          </a:r>
        </a:p>
      </xdr:txBody>
    </xdr:sp>
    <xdr:clientData/>
  </xdr:oneCellAnchor>
  <xdr:twoCellAnchor>
    <xdr:from>
      <xdr:col>3</xdr:col>
      <xdr:colOff>729028</xdr:colOff>
      <xdr:row>59</xdr:row>
      <xdr:rowOff>101112</xdr:rowOff>
    </xdr:from>
    <xdr:to>
      <xdr:col>11</xdr:col>
      <xdr:colOff>560508</xdr:colOff>
      <xdr:row>76</xdr:row>
      <xdr:rowOff>96716</xdr:rowOff>
    </xdr:to>
    <xdr:graphicFrame macro="">
      <xdr:nvGraphicFramePr>
        <xdr:cNvPr id="10" name="Gráfico 9">
          <a:extLst>
            <a:ext uri="{FF2B5EF4-FFF2-40B4-BE49-F238E27FC236}">
              <a16:creationId xmlns:a16="http://schemas.microsoft.com/office/drawing/2014/main" id="{7295DE75-1662-4993-A681-91F8A5CCD1B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7</xdr:col>
      <xdr:colOff>438150</xdr:colOff>
      <xdr:row>1</xdr:row>
      <xdr:rowOff>47625</xdr:rowOff>
    </xdr:from>
    <xdr:to>
      <xdr:col>7</xdr:col>
      <xdr:colOff>438150</xdr:colOff>
      <xdr:row>3</xdr:row>
      <xdr:rowOff>114300</xdr:rowOff>
    </xdr:to>
    <xdr:sp macro="" textlink="">
      <xdr:nvSpPr>
        <xdr:cNvPr id="2" name="Línea 1">
          <a:extLst>
            <a:ext uri="{FF2B5EF4-FFF2-40B4-BE49-F238E27FC236}">
              <a16:creationId xmlns:a16="http://schemas.microsoft.com/office/drawing/2014/main" id="{269F34F9-6BB3-4ED3-B9C1-504D86BE5909}"/>
            </a:ext>
          </a:extLst>
        </xdr:cNvPr>
        <xdr:cNvSpPr>
          <a:spLocks noChangeShapeType="1"/>
        </xdr:cNvSpPr>
      </xdr:nvSpPr>
      <xdr:spPr bwMode="auto">
        <a:xfrm>
          <a:off x="5772150" y="219075"/>
          <a:ext cx="0" cy="403225"/>
        </a:xfrm>
        <a:prstGeom prst="line">
          <a:avLst/>
        </a:prstGeom>
        <a:noFill/>
        <a:ln w="571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457200</xdr:colOff>
      <xdr:row>6</xdr:row>
      <xdr:rowOff>152400</xdr:rowOff>
    </xdr:from>
    <xdr:to>
      <xdr:col>7</xdr:col>
      <xdr:colOff>457200</xdr:colOff>
      <xdr:row>9</xdr:row>
      <xdr:rowOff>28575</xdr:rowOff>
    </xdr:to>
    <xdr:sp macro="" textlink="">
      <xdr:nvSpPr>
        <xdr:cNvPr id="3" name="Línea 2">
          <a:extLst>
            <a:ext uri="{FF2B5EF4-FFF2-40B4-BE49-F238E27FC236}">
              <a16:creationId xmlns:a16="http://schemas.microsoft.com/office/drawing/2014/main" id="{D4FA580E-E6CF-41C1-A78B-DE53ABA27B63}"/>
            </a:ext>
          </a:extLst>
        </xdr:cNvPr>
        <xdr:cNvSpPr>
          <a:spLocks noChangeShapeType="1"/>
        </xdr:cNvSpPr>
      </xdr:nvSpPr>
      <xdr:spPr bwMode="auto">
        <a:xfrm flipH="1">
          <a:off x="5791200" y="1143000"/>
          <a:ext cx="0" cy="361950"/>
        </a:xfrm>
        <a:prstGeom prst="line">
          <a:avLst/>
        </a:prstGeom>
        <a:noFill/>
        <a:ln w="571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409575</xdr:colOff>
      <xdr:row>7</xdr:row>
      <xdr:rowOff>28575</xdr:rowOff>
    </xdr:from>
    <xdr:to>
      <xdr:col>9</xdr:col>
      <xdr:colOff>409575</xdr:colOff>
      <xdr:row>9</xdr:row>
      <xdr:rowOff>57150</xdr:rowOff>
    </xdr:to>
    <xdr:sp macro="" textlink="">
      <xdr:nvSpPr>
        <xdr:cNvPr id="4" name="Línea 3">
          <a:extLst>
            <a:ext uri="{FF2B5EF4-FFF2-40B4-BE49-F238E27FC236}">
              <a16:creationId xmlns:a16="http://schemas.microsoft.com/office/drawing/2014/main" id="{9AD08868-908A-42C7-8A46-C4799455A88C}"/>
            </a:ext>
          </a:extLst>
        </xdr:cNvPr>
        <xdr:cNvSpPr>
          <a:spLocks noChangeShapeType="1"/>
        </xdr:cNvSpPr>
      </xdr:nvSpPr>
      <xdr:spPr bwMode="auto">
        <a:xfrm flipH="1">
          <a:off x="7267575" y="1181100"/>
          <a:ext cx="0" cy="352425"/>
        </a:xfrm>
        <a:prstGeom prst="line">
          <a:avLst/>
        </a:prstGeom>
        <a:noFill/>
        <a:ln w="571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495300</xdr:colOff>
      <xdr:row>6</xdr:row>
      <xdr:rowOff>146050</xdr:rowOff>
    </xdr:from>
    <xdr:to>
      <xdr:col>10</xdr:col>
      <xdr:colOff>501651</xdr:colOff>
      <xdr:row>9</xdr:row>
      <xdr:rowOff>6350</xdr:rowOff>
    </xdr:to>
    <xdr:sp macro="" textlink="">
      <xdr:nvSpPr>
        <xdr:cNvPr id="5" name="Línea 4">
          <a:extLst>
            <a:ext uri="{FF2B5EF4-FFF2-40B4-BE49-F238E27FC236}">
              <a16:creationId xmlns:a16="http://schemas.microsoft.com/office/drawing/2014/main" id="{38B0A418-48DC-4FF2-894C-4DECCFC79139}"/>
            </a:ext>
          </a:extLst>
        </xdr:cNvPr>
        <xdr:cNvSpPr>
          <a:spLocks noChangeShapeType="1"/>
        </xdr:cNvSpPr>
      </xdr:nvSpPr>
      <xdr:spPr bwMode="auto">
        <a:xfrm>
          <a:off x="8115300" y="1149350"/>
          <a:ext cx="6351" cy="355600"/>
        </a:xfrm>
        <a:prstGeom prst="line">
          <a:avLst/>
        </a:prstGeom>
        <a:noFill/>
        <a:ln w="571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476250</xdr:colOff>
      <xdr:row>1</xdr:row>
      <xdr:rowOff>25399</xdr:rowOff>
    </xdr:from>
    <xdr:to>
      <xdr:col>10</xdr:col>
      <xdr:colOff>476250</xdr:colOff>
      <xdr:row>3</xdr:row>
      <xdr:rowOff>63500</xdr:rowOff>
    </xdr:to>
    <xdr:sp macro="" textlink="">
      <xdr:nvSpPr>
        <xdr:cNvPr id="6" name="Línea 5">
          <a:extLst>
            <a:ext uri="{FF2B5EF4-FFF2-40B4-BE49-F238E27FC236}">
              <a16:creationId xmlns:a16="http://schemas.microsoft.com/office/drawing/2014/main" id="{15807C10-E375-4B1C-9672-3E0A483E5378}"/>
            </a:ext>
          </a:extLst>
        </xdr:cNvPr>
        <xdr:cNvSpPr>
          <a:spLocks noChangeShapeType="1"/>
        </xdr:cNvSpPr>
      </xdr:nvSpPr>
      <xdr:spPr bwMode="auto">
        <a:xfrm flipH="1">
          <a:off x="8096250" y="196849"/>
          <a:ext cx="0" cy="374651"/>
        </a:xfrm>
        <a:prstGeom prst="line">
          <a:avLst/>
        </a:prstGeom>
        <a:noFill/>
        <a:ln w="571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447675</xdr:colOff>
      <xdr:row>1</xdr:row>
      <xdr:rowOff>123825</xdr:rowOff>
    </xdr:from>
    <xdr:to>
      <xdr:col>10</xdr:col>
      <xdr:colOff>466725</xdr:colOff>
      <xdr:row>1</xdr:row>
      <xdr:rowOff>123825</xdr:rowOff>
    </xdr:to>
    <xdr:sp macro="" textlink="">
      <xdr:nvSpPr>
        <xdr:cNvPr id="7" name="Línea 6">
          <a:extLst>
            <a:ext uri="{FF2B5EF4-FFF2-40B4-BE49-F238E27FC236}">
              <a16:creationId xmlns:a16="http://schemas.microsoft.com/office/drawing/2014/main" id="{E4CB5626-2D48-4BE4-A14B-92BFC54DE24C}"/>
            </a:ext>
          </a:extLst>
        </xdr:cNvPr>
        <xdr:cNvSpPr>
          <a:spLocks noChangeShapeType="1"/>
        </xdr:cNvSpPr>
      </xdr:nvSpPr>
      <xdr:spPr bwMode="auto">
        <a:xfrm flipV="1">
          <a:off x="5781675" y="295275"/>
          <a:ext cx="2305050"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293077</xdr:colOff>
      <xdr:row>2</xdr:row>
      <xdr:rowOff>124558</xdr:rowOff>
    </xdr:from>
    <xdr:to>
      <xdr:col>10</xdr:col>
      <xdr:colOff>295274</xdr:colOff>
      <xdr:row>7</xdr:row>
      <xdr:rowOff>104775</xdr:rowOff>
    </xdr:to>
    <xdr:sp macro="" textlink="">
      <xdr:nvSpPr>
        <xdr:cNvPr id="8" name="Línea 11">
          <a:extLst>
            <a:ext uri="{FF2B5EF4-FFF2-40B4-BE49-F238E27FC236}">
              <a16:creationId xmlns:a16="http://schemas.microsoft.com/office/drawing/2014/main" id="{786544AD-0ACA-4A4A-92F9-0D23A43CC944}"/>
            </a:ext>
          </a:extLst>
        </xdr:cNvPr>
        <xdr:cNvSpPr>
          <a:spLocks noChangeShapeType="1"/>
        </xdr:cNvSpPr>
      </xdr:nvSpPr>
      <xdr:spPr bwMode="auto">
        <a:xfrm>
          <a:off x="7913077" y="461596"/>
          <a:ext cx="2197" cy="786179"/>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438150</xdr:colOff>
      <xdr:row>8</xdr:row>
      <xdr:rowOff>47625</xdr:rowOff>
    </xdr:from>
    <xdr:to>
      <xdr:col>10</xdr:col>
      <xdr:colOff>495300</xdr:colOff>
      <xdr:row>8</xdr:row>
      <xdr:rowOff>57150</xdr:rowOff>
    </xdr:to>
    <xdr:sp macro="" textlink="">
      <xdr:nvSpPr>
        <xdr:cNvPr id="9" name="Línea 12">
          <a:extLst>
            <a:ext uri="{FF2B5EF4-FFF2-40B4-BE49-F238E27FC236}">
              <a16:creationId xmlns:a16="http://schemas.microsoft.com/office/drawing/2014/main" id="{E3F3CE97-50E3-4340-B25F-67D2F1302184}"/>
            </a:ext>
          </a:extLst>
        </xdr:cNvPr>
        <xdr:cNvSpPr>
          <a:spLocks noChangeShapeType="1"/>
        </xdr:cNvSpPr>
      </xdr:nvSpPr>
      <xdr:spPr bwMode="auto">
        <a:xfrm flipV="1">
          <a:off x="7296150" y="1381125"/>
          <a:ext cx="819150" cy="9525"/>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466724</xdr:colOff>
      <xdr:row>8</xdr:row>
      <xdr:rowOff>47625</xdr:rowOff>
    </xdr:from>
    <xdr:to>
      <xdr:col>9</xdr:col>
      <xdr:colOff>412749</xdr:colOff>
      <xdr:row>8</xdr:row>
      <xdr:rowOff>57150</xdr:rowOff>
    </xdr:to>
    <xdr:sp macro="" textlink="">
      <xdr:nvSpPr>
        <xdr:cNvPr id="10" name="Línea 13">
          <a:extLst>
            <a:ext uri="{FF2B5EF4-FFF2-40B4-BE49-F238E27FC236}">
              <a16:creationId xmlns:a16="http://schemas.microsoft.com/office/drawing/2014/main" id="{628346D3-59E1-4C3E-967B-0D17930B1909}"/>
            </a:ext>
          </a:extLst>
        </xdr:cNvPr>
        <xdr:cNvSpPr>
          <a:spLocks noChangeShapeType="1"/>
        </xdr:cNvSpPr>
      </xdr:nvSpPr>
      <xdr:spPr bwMode="auto">
        <a:xfrm flipH="1" flipV="1">
          <a:off x="5800724" y="1381125"/>
          <a:ext cx="1470025" cy="9525"/>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3</xdr:row>
      <xdr:rowOff>31750</xdr:rowOff>
    </xdr:from>
    <xdr:to>
      <xdr:col>8</xdr:col>
      <xdr:colOff>44450</xdr:colOff>
      <xdr:row>7</xdr:row>
      <xdr:rowOff>66676</xdr:rowOff>
    </xdr:to>
    <xdr:sp macro="" textlink="">
      <xdr:nvSpPr>
        <xdr:cNvPr id="11" name="Línea 14">
          <a:extLst>
            <a:ext uri="{FF2B5EF4-FFF2-40B4-BE49-F238E27FC236}">
              <a16:creationId xmlns:a16="http://schemas.microsoft.com/office/drawing/2014/main" id="{0862F8BA-CA9A-41F0-9B6A-F77DE5F5F101}"/>
            </a:ext>
          </a:extLst>
        </xdr:cNvPr>
        <xdr:cNvSpPr>
          <a:spLocks noChangeShapeType="1"/>
        </xdr:cNvSpPr>
      </xdr:nvSpPr>
      <xdr:spPr bwMode="auto">
        <a:xfrm flipH="1">
          <a:off x="6134100" y="539750"/>
          <a:ext cx="6350" cy="695326"/>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276225</xdr:colOff>
      <xdr:row>2</xdr:row>
      <xdr:rowOff>133348</xdr:rowOff>
    </xdr:from>
    <xdr:to>
      <xdr:col>10</xdr:col>
      <xdr:colOff>485775</xdr:colOff>
      <xdr:row>2</xdr:row>
      <xdr:rowOff>142874</xdr:rowOff>
    </xdr:to>
    <xdr:sp macro="" textlink="">
      <xdr:nvSpPr>
        <xdr:cNvPr id="12" name="Línea 15">
          <a:extLst>
            <a:ext uri="{FF2B5EF4-FFF2-40B4-BE49-F238E27FC236}">
              <a16:creationId xmlns:a16="http://schemas.microsoft.com/office/drawing/2014/main" id="{4D99A774-EF10-4CC7-B242-C977A2B1F926}"/>
            </a:ext>
          </a:extLst>
        </xdr:cNvPr>
        <xdr:cNvSpPr>
          <a:spLocks noChangeShapeType="1"/>
        </xdr:cNvSpPr>
      </xdr:nvSpPr>
      <xdr:spPr bwMode="auto">
        <a:xfrm flipV="1">
          <a:off x="7896225" y="476248"/>
          <a:ext cx="209550" cy="9526"/>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295275</xdr:colOff>
      <xdr:row>7</xdr:row>
      <xdr:rowOff>95248</xdr:rowOff>
    </xdr:from>
    <xdr:to>
      <xdr:col>10</xdr:col>
      <xdr:colOff>504825</xdr:colOff>
      <xdr:row>7</xdr:row>
      <xdr:rowOff>95249</xdr:rowOff>
    </xdr:to>
    <xdr:sp macro="" textlink="">
      <xdr:nvSpPr>
        <xdr:cNvPr id="13" name="Línea 16">
          <a:extLst>
            <a:ext uri="{FF2B5EF4-FFF2-40B4-BE49-F238E27FC236}">
              <a16:creationId xmlns:a16="http://schemas.microsoft.com/office/drawing/2014/main" id="{199B0E1B-01E5-4395-9742-3803D4A5C895}"/>
            </a:ext>
          </a:extLst>
        </xdr:cNvPr>
        <xdr:cNvSpPr>
          <a:spLocks noChangeShapeType="1"/>
        </xdr:cNvSpPr>
      </xdr:nvSpPr>
      <xdr:spPr bwMode="auto">
        <a:xfrm flipV="1">
          <a:off x="7915275" y="1247773"/>
          <a:ext cx="209550" cy="1"/>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485775</xdr:colOff>
      <xdr:row>7</xdr:row>
      <xdr:rowOff>66675</xdr:rowOff>
    </xdr:from>
    <xdr:to>
      <xdr:col>8</xdr:col>
      <xdr:colOff>47625</xdr:colOff>
      <xdr:row>7</xdr:row>
      <xdr:rowOff>66675</xdr:rowOff>
    </xdr:to>
    <xdr:sp macro="" textlink="">
      <xdr:nvSpPr>
        <xdr:cNvPr id="14" name="Línea 17">
          <a:extLst>
            <a:ext uri="{FF2B5EF4-FFF2-40B4-BE49-F238E27FC236}">
              <a16:creationId xmlns:a16="http://schemas.microsoft.com/office/drawing/2014/main" id="{9248CDFA-4472-4157-9DE8-8E60DF2E7A29}"/>
            </a:ext>
          </a:extLst>
        </xdr:cNvPr>
        <xdr:cNvSpPr>
          <a:spLocks noChangeShapeType="1"/>
        </xdr:cNvSpPr>
      </xdr:nvSpPr>
      <xdr:spPr bwMode="auto">
        <a:xfrm>
          <a:off x="4152900" y="1219200"/>
          <a:ext cx="47625"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438148</xdr:colOff>
      <xdr:row>3</xdr:row>
      <xdr:rowOff>38099</xdr:rowOff>
    </xdr:from>
    <xdr:to>
      <xdr:col>8</xdr:col>
      <xdr:colOff>44449</xdr:colOff>
      <xdr:row>3</xdr:row>
      <xdr:rowOff>38100</xdr:rowOff>
    </xdr:to>
    <xdr:sp macro="" textlink="">
      <xdr:nvSpPr>
        <xdr:cNvPr id="15" name="Línea 18">
          <a:extLst>
            <a:ext uri="{FF2B5EF4-FFF2-40B4-BE49-F238E27FC236}">
              <a16:creationId xmlns:a16="http://schemas.microsoft.com/office/drawing/2014/main" id="{AB3CED51-11F3-4548-8B06-876751477997}"/>
            </a:ext>
          </a:extLst>
        </xdr:cNvPr>
        <xdr:cNvSpPr>
          <a:spLocks noChangeShapeType="1"/>
        </xdr:cNvSpPr>
      </xdr:nvSpPr>
      <xdr:spPr bwMode="auto">
        <a:xfrm flipH="1" flipV="1">
          <a:off x="5772148" y="546099"/>
          <a:ext cx="368301" cy="1"/>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485775</xdr:colOff>
      <xdr:row>7</xdr:row>
      <xdr:rowOff>123825</xdr:rowOff>
    </xdr:from>
    <xdr:to>
      <xdr:col>8</xdr:col>
      <xdr:colOff>371475</xdr:colOff>
      <xdr:row>7</xdr:row>
      <xdr:rowOff>123825</xdr:rowOff>
    </xdr:to>
    <xdr:sp macro="" textlink="">
      <xdr:nvSpPr>
        <xdr:cNvPr id="16" name="Línea 19">
          <a:extLst>
            <a:ext uri="{FF2B5EF4-FFF2-40B4-BE49-F238E27FC236}">
              <a16:creationId xmlns:a16="http://schemas.microsoft.com/office/drawing/2014/main" id="{0FED27AE-D356-4202-9AD5-5D973354BD50}"/>
            </a:ext>
          </a:extLst>
        </xdr:cNvPr>
        <xdr:cNvSpPr>
          <a:spLocks noChangeShapeType="1"/>
        </xdr:cNvSpPr>
      </xdr:nvSpPr>
      <xdr:spPr bwMode="auto">
        <a:xfrm>
          <a:off x="5819775" y="1276350"/>
          <a:ext cx="647700"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361950</xdr:colOff>
      <xdr:row>2</xdr:row>
      <xdr:rowOff>63500</xdr:rowOff>
    </xdr:from>
    <xdr:to>
      <xdr:col>8</xdr:col>
      <xdr:colOff>361950</xdr:colOff>
      <xdr:row>7</xdr:row>
      <xdr:rowOff>123825</xdr:rowOff>
    </xdr:to>
    <xdr:sp macro="" textlink="">
      <xdr:nvSpPr>
        <xdr:cNvPr id="17" name="Línea 20">
          <a:extLst>
            <a:ext uri="{FF2B5EF4-FFF2-40B4-BE49-F238E27FC236}">
              <a16:creationId xmlns:a16="http://schemas.microsoft.com/office/drawing/2014/main" id="{B3836259-8F94-419F-9263-7D40F6C27D92}"/>
            </a:ext>
          </a:extLst>
        </xdr:cNvPr>
        <xdr:cNvSpPr>
          <a:spLocks noChangeShapeType="1"/>
        </xdr:cNvSpPr>
      </xdr:nvSpPr>
      <xdr:spPr bwMode="auto">
        <a:xfrm flipV="1">
          <a:off x="6457950" y="406400"/>
          <a:ext cx="0" cy="885825"/>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361950</xdr:colOff>
      <xdr:row>2</xdr:row>
      <xdr:rowOff>57150</xdr:rowOff>
    </xdr:from>
    <xdr:to>
      <xdr:col>10</xdr:col>
      <xdr:colOff>466725</xdr:colOff>
      <xdr:row>2</xdr:row>
      <xdr:rowOff>76200</xdr:rowOff>
    </xdr:to>
    <xdr:sp macro="" textlink="">
      <xdr:nvSpPr>
        <xdr:cNvPr id="18" name="Línea 21">
          <a:extLst>
            <a:ext uri="{FF2B5EF4-FFF2-40B4-BE49-F238E27FC236}">
              <a16:creationId xmlns:a16="http://schemas.microsoft.com/office/drawing/2014/main" id="{B91A8016-D725-43D4-8FA7-E4BD6A406CDA}"/>
            </a:ext>
          </a:extLst>
        </xdr:cNvPr>
        <xdr:cNvSpPr>
          <a:spLocks noChangeShapeType="1"/>
        </xdr:cNvSpPr>
      </xdr:nvSpPr>
      <xdr:spPr bwMode="auto">
        <a:xfrm flipV="1">
          <a:off x="4514850" y="400050"/>
          <a:ext cx="1162050" cy="1905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151721</xdr:colOff>
      <xdr:row>35</xdr:row>
      <xdr:rowOff>159607</xdr:rowOff>
    </xdr:from>
    <xdr:to>
      <xdr:col>6</xdr:col>
      <xdr:colOff>228601</xdr:colOff>
      <xdr:row>66</xdr:row>
      <xdr:rowOff>125430</xdr:rowOff>
    </xdr:to>
    <xdr:pic>
      <xdr:nvPicPr>
        <xdr:cNvPr id="20" name="Imagen 19">
          <a:extLst>
            <a:ext uri="{FF2B5EF4-FFF2-40B4-BE49-F238E27FC236}">
              <a16:creationId xmlns:a16="http://schemas.microsoft.com/office/drawing/2014/main" id="{5FC3D5AF-ABB8-433B-9C9A-B697D3B15A40}"/>
            </a:ext>
          </a:extLst>
        </xdr:cNvPr>
        <xdr:cNvPicPr>
          <a:picLocks noChangeAspect="1"/>
        </xdr:cNvPicPr>
      </xdr:nvPicPr>
      <xdr:blipFill>
        <a:blip xmlns:r="http://schemas.openxmlformats.org/officeDocument/2006/relationships" r:embed="rId1"/>
        <a:stretch>
          <a:fillRect/>
        </a:stretch>
      </xdr:blipFill>
      <xdr:spPr>
        <a:xfrm>
          <a:off x="151721" y="5941282"/>
          <a:ext cx="4744130" cy="4985498"/>
        </a:xfrm>
        <a:prstGeom prst="rect">
          <a:avLst/>
        </a:prstGeom>
      </xdr:spPr>
    </xdr:pic>
    <xdr:clientData/>
  </xdr:twoCellAnchor>
  <xdr:oneCellAnchor>
    <xdr:from>
      <xdr:col>6</xdr:col>
      <xdr:colOff>495300</xdr:colOff>
      <xdr:row>36</xdr:row>
      <xdr:rowOff>0</xdr:rowOff>
    </xdr:from>
    <xdr:ext cx="4381500" cy="1814599"/>
    <xdr:sp macro="" textlink="">
      <xdr:nvSpPr>
        <xdr:cNvPr id="21" name="CuadroTexto 20">
          <a:extLst>
            <a:ext uri="{FF2B5EF4-FFF2-40B4-BE49-F238E27FC236}">
              <a16:creationId xmlns:a16="http://schemas.microsoft.com/office/drawing/2014/main" id="{4FDB8534-790E-4569-A025-335CA74A1570}"/>
            </a:ext>
          </a:extLst>
        </xdr:cNvPr>
        <xdr:cNvSpPr txBox="1"/>
      </xdr:nvSpPr>
      <xdr:spPr>
        <a:xfrm>
          <a:off x="5162550" y="5943600"/>
          <a:ext cx="4381500" cy="181459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Resolver la casación de un despacho eléctrico incluyendo límites de transmisión, en la que hay unas ofertas de venta y postores para comprar energía y una red de transmisión que impone límites de flujo entre los nodos.  </a:t>
          </a:r>
          <a:r>
            <a:rPr lang="es-ES" sz="1100" b="0" i="0" baseline="0">
              <a:solidFill>
                <a:schemeClr val="tx1"/>
              </a:solidFill>
              <a:effectLst/>
              <a:latin typeface="+mn-lt"/>
              <a:ea typeface="+mn-ea"/>
              <a:cs typeface="+mn-cs"/>
            </a:rPr>
            <a:t>El sistema consta de 11 generadores en 5 localizaciones ofertando energía en cantidad (columna B) y precios (columna C) indicados en la tabla. Los postores de demanda y precio a ofertar encada emplazamiento consta en la tabla. Se pide calcular las cantidades asignadas para cada generador </a:t>
          </a:r>
          <a:r>
            <a:rPr lang="es-ES" sz="1100" b="0" i="0" u="none" strike="noStrike" baseline="0">
              <a:solidFill>
                <a:schemeClr val="tx1"/>
              </a:solidFill>
              <a:latin typeface="+mn-lt"/>
              <a:ea typeface="+mn-ea"/>
              <a:cs typeface="+mn-cs"/>
            </a:rPr>
            <a:t>maximizando el área entre las dos curvas de las ofertas y postores, teniendo en cuenta los límites de transmisión.</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6</xdr:col>
      <xdr:colOff>0</xdr:colOff>
      <xdr:row>4</xdr:row>
      <xdr:rowOff>76201</xdr:rowOff>
    </xdr:from>
    <xdr:to>
      <xdr:col>6</xdr:col>
      <xdr:colOff>733425</xdr:colOff>
      <xdr:row>4</xdr:row>
      <xdr:rowOff>95251</xdr:rowOff>
    </xdr:to>
    <xdr:sp macro="" textlink="">
      <xdr:nvSpPr>
        <xdr:cNvPr id="2" name="Línea 1">
          <a:extLst>
            <a:ext uri="{FF2B5EF4-FFF2-40B4-BE49-F238E27FC236}">
              <a16:creationId xmlns:a16="http://schemas.microsoft.com/office/drawing/2014/main" id="{67E49085-5F62-46CA-857B-B9FDDA1D8654}"/>
            </a:ext>
          </a:extLst>
        </xdr:cNvPr>
        <xdr:cNvSpPr>
          <a:spLocks noChangeShapeType="1"/>
        </xdr:cNvSpPr>
      </xdr:nvSpPr>
      <xdr:spPr bwMode="auto">
        <a:xfrm>
          <a:off x="4829175" y="781051"/>
          <a:ext cx="733425" cy="190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19049</xdr:colOff>
      <xdr:row>4</xdr:row>
      <xdr:rowOff>104775</xdr:rowOff>
    </xdr:from>
    <xdr:to>
      <xdr:col>6</xdr:col>
      <xdr:colOff>742950</xdr:colOff>
      <xdr:row>6</xdr:row>
      <xdr:rowOff>85725</xdr:rowOff>
    </xdr:to>
    <xdr:sp macro="" textlink="">
      <xdr:nvSpPr>
        <xdr:cNvPr id="3" name="Línea 2">
          <a:extLst>
            <a:ext uri="{FF2B5EF4-FFF2-40B4-BE49-F238E27FC236}">
              <a16:creationId xmlns:a16="http://schemas.microsoft.com/office/drawing/2014/main" id="{E3248782-5B06-46CF-B5E9-25424E274868}"/>
            </a:ext>
          </a:extLst>
        </xdr:cNvPr>
        <xdr:cNvSpPr>
          <a:spLocks noChangeShapeType="1"/>
        </xdr:cNvSpPr>
      </xdr:nvSpPr>
      <xdr:spPr bwMode="auto">
        <a:xfrm>
          <a:off x="4086224" y="809625"/>
          <a:ext cx="1485901"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657224</xdr:colOff>
      <xdr:row>4</xdr:row>
      <xdr:rowOff>161924</xdr:rowOff>
    </xdr:from>
    <xdr:to>
      <xdr:col>6</xdr:col>
      <xdr:colOff>761999</xdr:colOff>
      <xdr:row>8</xdr:row>
      <xdr:rowOff>95249</xdr:rowOff>
    </xdr:to>
    <xdr:sp macro="" textlink="">
      <xdr:nvSpPr>
        <xdr:cNvPr id="4" name="Línea 3">
          <a:extLst>
            <a:ext uri="{FF2B5EF4-FFF2-40B4-BE49-F238E27FC236}">
              <a16:creationId xmlns:a16="http://schemas.microsoft.com/office/drawing/2014/main" id="{9D094889-BE72-4F07-9815-B234F98ABDEA}"/>
            </a:ext>
          </a:extLst>
        </xdr:cNvPr>
        <xdr:cNvSpPr>
          <a:spLocks noChangeShapeType="1"/>
        </xdr:cNvSpPr>
      </xdr:nvSpPr>
      <xdr:spPr bwMode="auto">
        <a:xfrm>
          <a:off x="3200399" y="866774"/>
          <a:ext cx="2390775" cy="600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304799</xdr:colOff>
      <xdr:row>12</xdr:row>
      <xdr:rowOff>95249</xdr:rowOff>
    </xdr:from>
    <xdr:to>
      <xdr:col>2</xdr:col>
      <xdr:colOff>0</xdr:colOff>
      <xdr:row>12</xdr:row>
      <xdr:rowOff>171449</xdr:rowOff>
    </xdr:to>
    <xdr:sp macro="" textlink="">
      <xdr:nvSpPr>
        <xdr:cNvPr id="5" name="Línea 4">
          <a:extLst>
            <a:ext uri="{FF2B5EF4-FFF2-40B4-BE49-F238E27FC236}">
              <a16:creationId xmlns:a16="http://schemas.microsoft.com/office/drawing/2014/main" id="{6E0D85A4-E693-48A8-88B1-7C53B8FAB7E6}"/>
            </a:ext>
          </a:extLst>
        </xdr:cNvPr>
        <xdr:cNvSpPr>
          <a:spLocks noChangeShapeType="1"/>
        </xdr:cNvSpPr>
      </xdr:nvSpPr>
      <xdr:spPr bwMode="auto">
        <a:xfrm flipV="1">
          <a:off x="1238249" y="2152649"/>
          <a:ext cx="457201" cy="762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400050</xdr:colOff>
      <xdr:row>4</xdr:row>
      <xdr:rowOff>123825</xdr:rowOff>
    </xdr:from>
    <xdr:to>
      <xdr:col>4</xdr:col>
      <xdr:colOff>133350</xdr:colOff>
      <xdr:row>8</xdr:row>
      <xdr:rowOff>9525</xdr:rowOff>
    </xdr:to>
    <xdr:sp macro="" textlink="">
      <xdr:nvSpPr>
        <xdr:cNvPr id="6" name="Línea 5">
          <a:extLst>
            <a:ext uri="{FF2B5EF4-FFF2-40B4-BE49-F238E27FC236}">
              <a16:creationId xmlns:a16="http://schemas.microsoft.com/office/drawing/2014/main" id="{4E1E794E-CC65-4A7A-8190-D2F947F429A6}"/>
            </a:ext>
          </a:extLst>
        </xdr:cNvPr>
        <xdr:cNvSpPr>
          <a:spLocks noChangeShapeType="1"/>
        </xdr:cNvSpPr>
      </xdr:nvSpPr>
      <xdr:spPr bwMode="auto">
        <a:xfrm flipH="1" flipV="1">
          <a:off x="2266950" y="828675"/>
          <a:ext cx="342900" cy="552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533400</xdr:colOff>
      <xdr:row>2</xdr:row>
      <xdr:rowOff>47625</xdr:rowOff>
    </xdr:from>
    <xdr:to>
      <xdr:col>6</xdr:col>
      <xdr:colOff>9525</xdr:colOff>
      <xdr:row>4</xdr:row>
      <xdr:rowOff>19050</xdr:rowOff>
    </xdr:to>
    <xdr:sp macro="" textlink="">
      <xdr:nvSpPr>
        <xdr:cNvPr id="7" name="Línea 6">
          <a:extLst>
            <a:ext uri="{FF2B5EF4-FFF2-40B4-BE49-F238E27FC236}">
              <a16:creationId xmlns:a16="http://schemas.microsoft.com/office/drawing/2014/main" id="{060D3715-2234-4964-92A3-CDEFCAB12CA8}"/>
            </a:ext>
          </a:extLst>
        </xdr:cNvPr>
        <xdr:cNvSpPr>
          <a:spLocks noChangeShapeType="1"/>
        </xdr:cNvSpPr>
      </xdr:nvSpPr>
      <xdr:spPr bwMode="auto">
        <a:xfrm flipH="1">
          <a:off x="3009900" y="419100"/>
          <a:ext cx="695325" cy="304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0</xdr:col>
      <xdr:colOff>188497</xdr:colOff>
      <xdr:row>15</xdr:row>
      <xdr:rowOff>0</xdr:rowOff>
    </xdr:from>
    <xdr:to>
      <xdr:col>6</xdr:col>
      <xdr:colOff>334700</xdr:colOff>
      <xdr:row>47</xdr:row>
      <xdr:rowOff>46912</xdr:rowOff>
    </xdr:to>
    <xdr:pic>
      <xdr:nvPicPr>
        <xdr:cNvPr id="9" name="Imagen 8">
          <a:extLst>
            <a:ext uri="{FF2B5EF4-FFF2-40B4-BE49-F238E27FC236}">
              <a16:creationId xmlns:a16="http://schemas.microsoft.com/office/drawing/2014/main" id="{F580EB6B-FA70-46DA-8E08-7EB9AE3F1C89}"/>
            </a:ext>
          </a:extLst>
        </xdr:cNvPr>
        <xdr:cNvPicPr>
          <a:picLocks noChangeAspect="1"/>
        </xdr:cNvPicPr>
      </xdr:nvPicPr>
      <xdr:blipFill>
        <a:blip xmlns:r="http://schemas.openxmlformats.org/officeDocument/2006/relationships" r:embed="rId1"/>
        <a:stretch>
          <a:fillRect/>
        </a:stretch>
      </xdr:blipFill>
      <xdr:spPr>
        <a:xfrm>
          <a:off x="188497" y="2552700"/>
          <a:ext cx="4975378" cy="5228512"/>
        </a:xfrm>
        <a:prstGeom prst="rect">
          <a:avLst/>
        </a:prstGeom>
      </xdr:spPr>
    </xdr:pic>
    <xdr:clientData/>
  </xdr:twoCellAnchor>
  <xdr:oneCellAnchor>
    <xdr:from>
      <xdr:col>6</xdr:col>
      <xdr:colOff>495300</xdr:colOff>
      <xdr:row>15</xdr:row>
      <xdr:rowOff>0</xdr:rowOff>
    </xdr:from>
    <xdr:ext cx="4381500" cy="1986826"/>
    <xdr:sp macro="" textlink="">
      <xdr:nvSpPr>
        <xdr:cNvPr id="10" name="CuadroTexto 9">
          <a:extLst>
            <a:ext uri="{FF2B5EF4-FFF2-40B4-BE49-F238E27FC236}">
              <a16:creationId xmlns:a16="http://schemas.microsoft.com/office/drawing/2014/main" id="{D2476AE0-0DB0-4C3C-8B6F-BE4BADA5C774}"/>
            </a:ext>
          </a:extLst>
        </xdr:cNvPr>
        <xdr:cNvSpPr txBox="1"/>
      </xdr:nvSpPr>
      <xdr:spPr>
        <a:xfrm>
          <a:off x="5324475" y="2552700"/>
          <a:ext cx="4381500" cy="198682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Una empresa eléctrica opera dos unidades de generación </a:t>
          </a:r>
          <a:r>
            <a:rPr lang="es-ES" sz="1100" b="1" i="0" u="none" strike="noStrike" baseline="0">
              <a:solidFill>
                <a:schemeClr val="tx1"/>
              </a:solidFill>
              <a:latin typeface="+mn-lt"/>
              <a:ea typeface="+mn-ea"/>
              <a:cs typeface="+mn-cs"/>
            </a:rPr>
            <a:t>A </a:t>
          </a:r>
          <a:r>
            <a:rPr lang="es-ES" sz="1100" b="0" i="0" u="none" strike="noStrike" baseline="0">
              <a:solidFill>
                <a:schemeClr val="tx1"/>
              </a:solidFill>
              <a:latin typeface="+mn-lt"/>
              <a:ea typeface="+mn-ea"/>
              <a:cs typeface="+mn-cs"/>
            </a:rPr>
            <a:t>y B que deben entregar obligatoriamente  200 </a:t>
          </a:r>
          <a:r>
            <a:rPr lang="es-ES" sz="1100" b="0" i="1" u="none" strike="noStrike" baseline="0">
              <a:solidFill>
                <a:schemeClr val="tx1"/>
              </a:solidFill>
              <a:latin typeface="+mn-lt"/>
              <a:ea typeface="+mn-ea"/>
              <a:cs typeface="+mn-cs"/>
            </a:rPr>
            <a:t>MW </a:t>
          </a:r>
          <a:r>
            <a:rPr lang="es-ES" sz="1100" b="0" i="0" u="none" strike="noStrike" baseline="0">
              <a:solidFill>
                <a:schemeClr val="tx1"/>
              </a:solidFill>
              <a:latin typeface="+mn-lt"/>
              <a:ea typeface="+mn-ea"/>
              <a:cs typeface="+mn-cs"/>
            </a:rPr>
            <a:t>a la red. Las plantas queman carbón. Hay tres tipos de carbón </a:t>
          </a:r>
          <a:r>
            <a:rPr lang="es-ES" sz="1100" b="1" i="0" u="none" strike="noStrike" baseline="0">
              <a:solidFill>
                <a:schemeClr val="tx1"/>
              </a:solidFill>
              <a:latin typeface="+mn-lt"/>
              <a:ea typeface="+mn-ea"/>
              <a:cs typeface="+mn-cs"/>
            </a:rPr>
            <a:t>C1, C2, </a:t>
          </a:r>
          <a:r>
            <a:rPr lang="es-ES" sz="1100" b="0" i="0" u="none" strike="noStrike" baseline="0">
              <a:solidFill>
                <a:schemeClr val="tx1"/>
              </a:solidFill>
              <a:latin typeface="+mn-lt"/>
              <a:ea typeface="+mn-ea"/>
              <a:cs typeface="+mn-cs"/>
            </a:rPr>
            <a:t>y C3 disponibles para el generador. Los contenidos de calor de los carbones son diferentes. La siguiente tabla donde se indica la cantidad de carbón requerida para generar 1 MWH en cada planta. La polución generada por los diferentes tipos de carbones y el costo se incluyen también en la tabla. Las características de la planta son tales que la potencia mínima a ser generada en la planta  </a:t>
          </a:r>
          <a:r>
            <a:rPr lang="es-ES" sz="1100" b="1" i="0" u="none" strike="noStrike" baseline="0">
              <a:solidFill>
                <a:schemeClr val="tx1"/>
              </a:solidFill>
              <a:latin typeface="+mn-lt"/>
              <a:ea typeface="+mn-ea"/>
              <a:cs typeface="+mn-cs"/>
            </a:rPr>
            <a:t>A </a:t>
          </a:r>
          <a:r>
            <a:rPr lang="es-ES" sz="1100" b="0" i="0" u="none" strike="noStrike" baseline="0">
              <a:solidFill>
                <a:schemeClr val="tx1"/>
              </a:solidFill>
              <a:latin typeface="+mn-lt"/>
              <a:ea typeface="+mn-ea"/>
              <a:cs typeface="+mn-cs"/>
            </a:rPr>
            <a:t>y B es 30 MWh y 80 MWh, respectivamente. Calcular la cantidad de diferentes tipos de carbón a ser usada en cada planta para minimizar  el costo total de producción.</a:t>
          </a:r>
        </a:p>
      </xdr:txBody>
    </xdr:sp>
    <xdr:clientData/>
  </xdr:oneCellAnchor>
  <xdr:twoCellAnchor editAs="oneCell">
    <xdr:from>
      <xdr:col>6</xdr:col>
      <xdr:colOff>561975</xdr:colOff>
      <xdr:row>28</xdr:row>
      <xdr:rowOff>61051</xdr:rowOff>
    </xdr:from>
    <xdr:to>
      <xdr:col>12</xdr:col>
      <xdr:colOff>285751</xdr:colOff>
      <xdr:row>34</xdr:row>
      <xdr:rowOff>158025</xdr:rowOff>
    </xdr:to>
    <xdr:pic>
      <xdr:nvPicPr>
        <xdr:cNvPr id="11" name="Imagen 10">
          <a:extLst>
            <a:ext uri="{FF2B5EF4-FFF2-40B4-BE49-F238E27FC236}">
              <a16:creationId xmlns:a16="http://schemas.microsoft.com/office/drawing/2014/main" id="{09A2C7BD-2A7C-4776-AEDE-E85FBEC62EE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1150" y="4718776"/>
          <a:ext cx="4295776" cy="1068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4</xdr:row>
      <xdr:rowOff>76201</xdr:rowOff>
    </xdr:from>
    <xdr:to>
      <xdr:col>6</xdr:col>
      <xdr:colOff>733425</xdr:colOff>
      <xdr:row>4</xdr:row>
      <xdr:rowOff>95251</xdr:rowOff>
    </xdr:to>
    <xdr:sp macro="" textlink="">
      <xdr:nvSpPr>
        <xdr:cNvPr id="2" name="Línea 1">
          <a:extLst>
            <a:ext uri="{FF2B5EF4-FFF2-40B4-BE49-F238E27FC236}">
              <a16:creationId xmlns:a16="http://schemas.microsoft.com/office/drawing/2014/main" id="{5A603B81-CA71-44F8-9980-D54616709633}"/>
            </a:ext>
          </a:extLst>
        </xdr:cNvPr>
        <xdr:cNvSpPr>
          <a:spLocks noChangeShapeType="1"/>
        </xdr:cNvSpPr>
      </xdr:nvSpPr>
      <xdr:spPr bwMode="auto">
        <a:xfrm>
          <a:off x="4829175" y="781051"/>
          <a:ext cx="733425" cy="190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19049</xdr:colOff>
      <xdr:row>4</xdr:row>
      <xdr:rowOff>104775</xdr:rowOff>
    </xdr:from>
    <xdr:to>
      <xdr:col>6</xdr:col>
      <xdr:colOff>742950</xdr:colOff>
      <xdr:row>6</xdr:row>
      <xdr:rowOff>85725</xdr:rowOff>
    </xdr:to>
    <xdr:sp macro="" textlink="">
      <xdr:nvSpPr>
        <xdr:cNvPr id="3" name="Línea 2">
          <a:extLst>
            <a:ext uri="{FF2B5EF4-FFF2-40B4-BE49-F238E27FC236}">
              <a16:creationId xmlns:a16="http://schemas.microsoft.com/office/drawing/2014/main" id="{F0541368-F082-4FE3-B79F-453BADCD422B}"/>
            </a:ext>
          </a:extLst>
        </xdr:cNvPr>
        <xdr:cNvSpPr>
          <a:spLocks noChangeShapeType="1"/>
        </xdr:cNvSpPr>
      </xdr:nvSpPr>
      <xdr:spPr bwMode="auto">
        <a:xfrm>
          <a:off x="4086224" y="809625"/>
          <a:ext cx="1485901"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657224</xdr:colOff>
      <xdr:row>4</xdr:row>
      <xdr:rowOff>161924</xdr:rowOff>
    </xdr:from>
    <xdr:to>
      <xdr:col>6</xdr:col>
      <xdr:colOff>761999</xdr:colOff>
      <xdr:row>8</xdr:row>
      <xdr:rowOff>95249</xdr:rowOff>
    </xdr:to>
    <xdr:sp macro="" textlink="">
      <xdr:nvSpPr>
        <xdr:cNvPr id="4" name="Línea 3">
          <a:extLst>
            <a:ext uri="{FF2B5EF4-FFF2-40B4-BE49-F238E27FC236}">
              <a16:creationId xmlns:a16="http://schemas.microsoft.com/office/drawing/2014/main" id="{A6E814DC-FD62-4785-8D18-8330E2F4CED7}"/>
            </a:ext>
          </a:extLst>
        </xdr:cNvPr>
        <xdr:cNvSpPr>
          <a:spLocks noChangeShapeType="1"/>
        </xdr:cNvSpPr>
      </xdr:nvSpPr>
      <xdr:spPr bwMode="auto">
        <a:xfrm>
          <a:off x="3200399" y="866774"/>
          <a:ext cx="2390775" cy="600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304800</xdr:colOff>
      <xdr:row>10</xdr:row>
      <xdr:rowOff>76199</xdr:rowOff>
    </xdr:from>
    <xdr:to>
      <xdr:col>1</xdr:col>
      <xdr:colOff>742950</xdr:colOff>
      <xdr:row>12</xdr:row>
      <xdr:rowOff>171449</xdr:rowOff>
    </xdr:to>
    <xdr:sp macro="" textlink="">
      <xdr:nvSpPr>
        <xdr:cNvPr id="5" name="Línea 4">
          <a:extLst>
            <a:ext uri="{FF2B5EF4-FFF2-40B4-BE49-F238E27FC236}">
              <a16:creationId xmlns:a16="http://schemas.microsoft.com/office/drawing/2014/main" id="{734DCA80-CC78-4128-83BB-3A60F056EE29}"/>
            </a:ext>
          </a:extLst>
        </xdr:cNvPr>
        <xdr:cNvSpPr>
          <a:spLocks noChangeShapeType="1"/>
        </xdr:cNvSpPr>
      </xdr:nvSpPr>
      <xdr:spPr bwMode="auto">
        <a:xfrm flipV="1">
          <a:off x="1238250" y="1790699"/>
          <a:ext cx="438150" cy="4381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400050</xdr:colOff>
      <xdr:row>4</xdr:row>
      <xdr:rowOff>123825</xdr:rowOff>
    </xdr:from>
    <xdr:to>
      <xdr:col>4</xdr:col>
      <xdr:colOff>133350</xdr:colOff>
      <xdr:row>8</xdr:row>
      <xdr:rowOff>9525</xdr:rowOff>
    </xdr:to>
    <xdr:sp macro="" textlink="">
      <xdr:nvSpPr>
        <xdr:cNvPr id="6" name="Línea 5">
          <a:extLst>
            <a:ext uri="{FF2B5EF4-FFF2-40B4-BE49-F238E27FC236}">
              <a16:creationId xmlns:a16="http://schemas.microsoft.com/office/drawing/2014/main" id="{351D9A56-E555-4F5C-9CCF-871942936FA0}"/>
            </a:ext>
          </a:extLst>
        </xdr:cNvPr>
        <xdr:cNvSpPr>
          <a:spLocks noChangeShapeType="1"/>
        </xdr:cNvSpPr>
      </xdr:nvSpPr>
      <xdr:spPr bwMode="auto">
        <a:xfrm flipH="1" flipV="1">
          <a:off x="2943225" y="828675"/>
          <a:ext cx="495300" cy="552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533400</xdr:colOff>
      <xdr:row>2</xdr:row>
      <xdr:rowOff>47625</xdr:rowOff>
    </xdr:from>
    <xdr:to>
      <xdr:col>6</xdr:col>
      <xdr:colOff>9525</xdr:colOff>
      <xdr:row>4</xdr:row>
      <xdr:rowOff>19050</xdr:rowOff>
    </xdr:to>
    <xdr:sp macro="" textlink="">
      <xdr:nvSpPr>
        <xdr:cNvPr id="7" name="Línea 6">
          <a:extLst>
            <a:ext uri="{FF2B5EF4-FFF2-40B4-BE49-F238E27FC236}">
              <a16:creationId xmlns:a16="http://schemas.microsoft.com/office/drawing/2014/main" id="{27222743-33DD-4673-BEB9-38DC22E5BC15}"/>
            </a:ext>
          </a:extLst>
        </xdr:cNvPr>
        <xdr:cNvSpPr>
          <a:spLocks noChangeShapeType="1"/>
        </xdr:cNvSpPr>
      </xdr:nvSpPr>
      <xdr:spPr bwMode="auto">
        <a:xfrm flipH="1">
          <a:off x="3838575" y="419100"/>
          <a:ext cx="1000125" cy="304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6</xdr:col>
      <xdr:colOff>495300</xdr:colOff>
      <xdr:row>15</xdr:row>
      <xdr:rowOff>0</xdr:rowOff>
    </xdr:from>
    <xdr:ext cx="4381500" cy="1986826"/>
    <xdr:sp macro="" textlink="">
      <xdr:nvSpPr>
        <xdr:cNvPr id="9" name="CuadroTexto 8">
          <a:extLst>
            <a:ext uri="{FF2B5EF4-FFF2-40B4-BE49-F238E27FC236}">
              <a16:creationId xmlns:a16="http://schemas.microsoft.com/office/drawing/2014/main" id="{EC96A857-CE6A-40E9-9A16-B92E63EBA860}"/>
            </a:ext>
          </a:extLst>
        </xdr:cNvPr>
        <xdr:cNvSpPr txBox="1"/>
      </xdr:nvSpPr>
      <xdr:spPr>
        <a:xfrm>
          <a:off x="5324475" y="2552700"/>
          <a:ext cx="4381500" cy="198682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Una empresa eléctrica opera dos unidades de generación </a:t>
          </a:r>
          <a:r>
            <a:rPr lang="es-ES" sz="1100" b="1" i="0" u="none" strike="noStrike" baseline="0">
              <a:solidFill>
                <a:schemeClr val="tx1"/>
              </a:solidFill>
              <a:latin typeface="+mn-lt"/>
              <a:ea typeface="+mn-ea"/>
              <a:cs typeface="+mn-cs"/>
            </a:rPr>
            <a:t>A </a:t>
          </a:r>
          <a:r>
            <a:rPr lang="es-ES" sz="1100" b="0" i="0" u="none" strike="noStrike" baseline="0">
              <a:solidFill>
                <a:schemeClr val="tx1"/>
              </a:solidFill>
              <a:latin typeface="+mn-lt"/>
              <a:ea typeface="+mn-ea"/>
              <a:cs typeface="+mn-cs"/>
            </a:rPr>
            <a:t>y B que deben entregar obligatoriamente  200 </a:t>
          </a:r>
          <a:r>
            <a:rPr lang="es-ES" sz="1100" b="0" i="1" u="none" strike="noStrike" baseline="0">
              <a:solidFill>
                <a:schemeClr val="tx1"/>
              </a:solidFill>
              <a:latin typeface="+mn-lt"/>
              <a:ea typeface="+mn-ea"/>
              <a:cs typeface="+mn-cs"/>
            </a:rPr>
            <a:t>MW </a:t>
          </a:r>
          <a:r>
            <a:rPr lang="es-ES" sz="1100" b="0" i="0" u="none" strike="noStrike" baseline="0">
              <a:solidFill>
                <a:schemeClr val="tx1"/>
              </a:solidFill>
              <a:latin typeface="+mn-lt"/>
              <a:ea typeface="+mn-ea"/>
              <a:cs typeface="+mn-cs"/>
            </a:rPr>
            <a:t>a la red. Las plantas queman carbón. Hay tres tipos de carbón </a:t>
          </a:r>
          <a:r>
            <a:rPr lang="es-ES" sz="1100" b="1" i="0" u="none" strike="noStrike" baseline="0">
              <a:solidFill>
                <a:schemeClr val="tx1"/>
              </a:solidFill>
              <a:latin typeface="+mn-lt"/>
              <a:ea typeface="+mn-ea"/>
              <a:cs typeface="+mn-cs"/>
            </a:rPr>
            <a:t>C1, C2, </a:t>
          </a:r>
          <a:r>
            <a:rPr lang="es-ES" sz="1100" b="0" i="0" u="none" strike="noStrike" baseline="0">
              <a:solidFill>
                <a:schemeClr val="tx1"/>
              </a:solidFill>
              <a:latin typeface="+mn-lt"/>
              <a:ea typeface="+mn-ea"/>
              <a:cs typeface="+mn-cs"/>
            </a:rPr>
            <a:t>y C3 disponibles para el generador. Los contenidos de calor de los carbones son diferentes. La siguiente tabla donde se indica la cantidad de carbón requerida para generar 1 MWH en cada planta. La polución generada por los diferentes tipos de carbones y el costo se incluyen también en la tabla. Las características de la planta son tales que la potencia mínima a ser generada en la planta  </a:t>
          </a:r>
          <a:r>
            <a:rPr lang="es-ES" sz="1100" b="1" i="0" u="none" strike="noStrike" baseline="0">
              <a:solidFill>
                <a:schemeClr val="tx1"/>
              </a:solidFill>
              <a:latin typeface="+mn-lt"/>
              <a:ea typeface="+mn-ea"/>
              <a:cs typeface="+mn-cs"/>
            </a:rPr>
            <a:t>A </a:t>
          </a:r>
          <a:r>
            <a:rPr lang="es-ES" sz="1100" b="0" i="0" u="none" strike="noStrike" baseline="0">
              <a:solidFill>
                <a:schemeClr val="tx1"/>
              </a:solidFill>
              <a:latin typeface="+mn-lt"/>
              <a:ea typeface="+mn-ea"/>
              <a:cs typeface="+mn-cs"/>
            </a:rPr>
            <a:t>y B es 30 MWh y 80 MWh, respectivamente. Calcular la cantidad de diferentes tipos de carbón a ser usada en cada planta para minimizar  el nivel de polución total.</a:t>
          </a:r>
        </a:p>
      </xdr:txBody>
    </xdr:sp>
    <xdr:clientData/>
  </xdr:oneCellAnchor>
  <xdr:twoCellAnchor editAs="oneCell">
    <xdr:from>
      <xdr:col>6</xdr:col>
      <xdr:colOff>561975</xdr:colOff>
      <xdr:row>28</xdr:row>
      <xdr:rowOff>61051</xdr:rowOff>
    </xdr:from>
    <xdr:to>
      <xdr:col>12</xdr:col>
      <xdr:colOff>285751</xdr:colOff>
      <xdr:row>34</xdr:row>
      <xdr:rowOff>158025</xdr:rowOff>
    </xdr:to>
    <xdr:pic>
      <xdr:nvPicPr>
        <xdr:cNvPr id="10" name="Imagen 9">
          <a:extLst>
            <a:ext uri="{FF2B5EF4-FFF2-40B4-BE49-F238E27FC236}">
              <a16:creationId xmlns:a16="http://schemas.microsoft.com/office/drawing/2014/main" id="{90E08B6B-5B4B-4D1B-A8E2-1C95DC640B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91150" y="4718776"/>
          <a:ext cx="4295776" cy="1068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171451</xdr:colOff>
      <xdr:row>15</xdr:row>
      <xdr:rowOff>2590</xdr:rowOff>
    </xdr:from>
    <xdr:to>
      <xdr:col>6</xdr:col>
      <xdr:colOff>294596</xdr:colOff>
      <xdr:row>47</xdr:row>
      <xdr:rowOff>25272</xdr:rowOff>
    </xdr:to>
    <xdr:pic>
      <xdr:nvPicPr>
        <xdr:cNvPr id="12" name="Imagen 11">
          <a:extLst>
            <a:ext uri="{FF2B5EF4-FFF2-40B4-BE49-F238E27FC236}">
              <a16:creationId xmlns:a16="http://schemas.microsoft.com/office/drawing/2014/main" id="{76EF4DAC-7DB2-4D0C-B086-AEBC10A37D31}"/>
            </a:ext>
          </a:extLst>
        </xdr:cNvPr>
        <xdr:cNvPicPr>
          <a:picLocks noChangeAspect="1"/>
        </xdr:cNvPicPr>
      </xdr:nvPicPr>
      <xdr:blipFill>
        <a:blip xmlns:r="http://schemas.openxmlformats.org/officeDocument/2006/relationships" r:embed="rId2"/>
        <a:stretch>
          <a:fillRect/>
        </a:stretch>
      </xdr:blipFill>
      <xdr:spPr>
        <a:xfrm>
          <a:off x="171451" y="2555290"/>
          <a:ext cx="4952320" cy="520428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418020</xdr:colOff>
      <xdr:row>34</xdr:row>
      <xdr:rowOff>0</xdr:rowOff>
    </xdr:from>
    <xdr:to>
      <xdr:col>7</xdr:col>
      <xdr:colOff>95652</xdr:colOff>
      <xdr:row>66</xdr:row>
      <xdr:rowOff>85012</xdr:rowOff>
    </xdr:to>
    <xdr:pic>
      <xdr:nvPicPr>
        <xdr:cNvPr id="4" name="Imagen 3">
          <a:extLst>
            <a:ext uri="{FF2B5EF4-FFF2-40B4-BE49-F238E27FC236}">
              <a16:creationId xmlns:a16="http://schemas.microsoft.com/office/drawing/2014/main" id="{EA604202-1EE4-41BA-8D12-24BE73395EA5}"/>
            </a:ext>
          </a:extLst>
        </xdr:cNvPr>
        <xdr:cNvPicPr>
          <a:picLocks noChangeAspect="1"/>
        </xdr:cNvPicPr>
      </xdr:nvPicPr>
      <xdr:blipFill>
        <a:blip xmlns:r="http://schemas.openxmlformats.org/officeDocument/2006/relationships" r:embed="rId1"/>
        <a:stretch>
          <a:fillRect/>
        </a:stretch>
      </xdr:blipFill>
      <xdr:spPr>
        <a:xfrm>
          <a:off x="418020" y="5886450"/>
          <a:ext cx="5011632" cy="5266612"/>
        </a:xfrm>
        <a:prstGeom prst="rect">
          <a:avLst/>
        </a:prstGeom>
      </xdr:spPr>
    </xdr:pic>
    <xdr:clientData/>
  </xdr:twoCellAnchor>
  <xdr:oneCellAnchor>
    <xdr:from>
      <xdr:col>8</xdr:col>
      <xdr:colOff>19050</xdr:colOff>
      <xdr:row>34</xdr:row>
      <xdr:rowOff>9525</xdr:rowOff>
    </xdr:from>
    <xdr:ext cx="4381500" cy="1297919"/>
    <xdr:sp macro="" textlink="">
      <xdr:nvSpPr>
        <xdr:cNvPr id="5" name="CuadroTexto 4">
          <a:extLst>
            <a:ext uri="{FF2B5EF4-FFF2-40B4-BE49-F238E27FC236}">
              <a16:creationId xmlns:a16="http://schemas.microsoft.com/office/drawing/2014/main" id="{B2B4CC2A-6707-4331-8F7F-AF88E2DFA5AF}"/>
            </a:ext>
          </a:extLst>
        </xdr:cNvPr>
        <xdr:cNvSpPr txBox="1"/>
      </xdr:nvSpPr>
      <xdr:spPr>
        <a:xfrm>
          <a:off x="6115050" y="5934075"/>
          <a:ext cx="4381500" cy="12979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Calcular el despacho en un sistema eléctrico sin limitaciones en la transmisión,  con topología indicada en la figura adjunta para que el costo de generación sea mínimo. Se asume que el sistema de transmisión tiene una gran capacidad, haciendo innecesario calcular los flujos por las líneas. </a:t>
          </a:r>
        </a:p>
        <a:p>
          <a:r>
            <a:rPr lang="es-ES" sz="1100" b="0" i="0" baseline="0">
              <a:solidFill>
                <a:schemeClr val="tx1"/>
              </a:solidFill>
              <a:effectLst/>
              <a:latin typeface="+mn-lt"/>
              <a:ea typeface="+mn-ea"/>
              <a:cs typeface="+mn-cs"/>
            </a:rPr>
            <a:t>El análisis del informe de sensibilidad permite calcular el precio marginal localizado (locational marginal prices LMP).</a:t>
          </a:r>
          <a:endParaRPr lang="es-ES" sz="1100" b="0" i="0" u="none" strike="noStrike" baseline="0">
            <a:solidFill>
              <a:schemeClr val="tx1"/>
            </a:solidFill>
            <a:latin typeface="+mn-lt"/>
            <a:ea typeface="+mn-ea"/>
            <a:cs typeface="+mn-cs"/>
          </a:endParaRPr>
        </a:p>
      </xdr:txBody>
    </xdr:sp>
    <xdr:clientData/>
  </xdr:oneCellAnchor>
  <xdr:twoCellAnchor editAs="oneCell">
    <xdr:from>
      <xdr:col>13</xdr:col>
      <xdr:colOff>571500</xdr:colOff>
      <xdr:row>34</xdr:row>
      <xdr:rowOff>9525</xdr:rowOff>
    </xdr:from>
    <xdr:to>
      <xdr:col>16</xdr:col>
      <xdr:colOff>579744</xdr:colOff>
      <xdr:row>49</xdr:row>
      <xdr:rowOff>38100</xdr:rowOff>
    </xdr:to>
    <xdr:pic>
      <xdr:nvPicPr>
        <xdr:cNvPr id="6" name="Imagen 5">
          <a:extLst>
            <a:ext uri="{FF2B5EF4-FFF2-40B4-BE49-F238E27FC236}">
              <a16:creationId xmlns:a16="http://schemas.microsoft.com/office/drawing/2014/main" id="{8C749607-2FB7-4B0D-88E4-807C6C6BFB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00" y="5895975"/>
          <a:ext cx="2294244" cy="2457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12</xdr:col>
      <xdr:colOff>104775</xdr:colOff>
      <xdr:row>34</xdr:row>
      <xdr:rowOff>0</xdr:rowOff>
    </xdr:from>
    <xdr:ext cx="4381500" cy="953466"/>
    <xdr:sp macro="" textlink="">
      <xdr:nvSpPr>
        <xdr:cNvPr id="3" name="CuadroTexto 2">
          <a:extLst>
            <a:ext uri="{FF2B5EF4-FFF2-40B4-BE49-F238E27FC236}">
              <a16:creationId xmlns:a16="http://schemas.microsoft.com/office/drawing/2014/main" id="{FB95FEF3-F2F8-4537-8B84-E0B05ACA3E56}"/>
            </a:ext>
          </a:extLst>
        </xdr:cNvPr>
        <xdr:cNvSpPr txBox="1"/>
      </xdr:nvSpPr>
      <xdr:spPr>
        <a:xfrm>
          <a:off x="9248775" y="5734050"/>
          <a:ext cx="4381500" cy="95346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Calcular el despacho en un sistema eléctrico considerando las limitaciones de transmisión entre ramas, con topología indicada en la figura adjunta para que el costo de generación sea mínimo. </a:t>
          </a:r>
        </a:p>
        <a:p>
          <a:r>
            <a:rPr lang="es-ES" sz="1100" b="0" i="0" baseline="0">
              <a:solidFill>
                <a:schemeClr val="tx1"/>
              </a:solidFill>
              <a:effectLst/>
              <a:latin typeface="+mn-lt"/>
              <a:ea typeface="+mn-ea"/>
              <a:cs typeface="+mn-cs"/>
            </a:rPr>
            <a:t>El análisis del informe de sensibilidad permite calcular el precio marginal localizado (locational marginal prices LMP) en cada nodo.</a:t>
          </a:r>
          <a:endParaRPr lang="es-ES" sz="1100" b="0" i="0" u="none" strike="noStrike" baseline="0">
            <a:solidFill>
              <a:schemeClr val="tx1"/>
            </a:solidFill>
            <a:latin typeface="+mn-lt"/>
            <a:ea typeface="+mn-ea"/>
            <a:cs typeface="+mn-cs"/>
          </a:endParaRPr>
        </a:p>
      </xdr:txBody>
    </xdr:sp>
    <xdr:clientData/>
  </xdr:oneCellAnchor>
  <xdr:twoCellAnchor editAs="oneCell">
    <xdr:from>
      <xdr:col>13</xdr:col>
      <xdr:colOff>695325</xdr:colOff>
      <xdr:row>40</xdr:row>
      <xdr:rowOff>142875</xdr:rowOff>
    </xdr:from>
    <xdr:to>
      <xdr:col>17</xdr:col>
      <xdr:colOff>627369</xdr:colOff>
      <xdr:row>55</xdr:row>
      <xdr:rowOff>142875</xdr:rowOff>
    </xdr:to>
    <xdr:pic>
      <xdr:nvPicPr>
        <xdr:cNvPr id="4" name="Imagen 3">
          <a:extLst>
            <a:ext uri="{FF2B5EF4-FFF2-40B4-BE49-F238E27FC236}">
              <a16:creationId xmlns:a16="http://schemas.microsoft.com/office/drawing/2014/main" id="{8EB06D52-46AD-40BA-BE5B-7A8207F270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01325" y="6896100"/>
          <a:ext cx="2294244" cy="2457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158380</xdr:colOff>
      <xdr:row>56</xdr:row>
      <xdr:rowOff>0</xdr:rowOff>
    </xdr:from>
    <xdr:to>
      <xdr:col>19</xdr:col>
      <xdr:colOff>50492</xdr:colOff>
      <xdr:row>85</xdr:row>
      <xdr:rowOff>56437</xdr:rowOff>
    </xdr:to>
    <xdr:pic>
      <xdr:nvPicPr>
        <xdr:cNvPr id="7" name="Imagen 6">
          <a:extLst>
            <a:ext uri="{FF2B5EF4-FFF2-40B4-BE49-F238E27FC236}">
              <a16:creationId xmlns:a16="http://schemas.microsoft.com/office/drawing/2014/main" id="{5F5C585E-C039-42E9-BCF6-BECE7B270924}"/>
            </a:ext>
          </a:extLst>
        </xdr:cNvPr>
        <xdr:cNvPicPr>
          <a:picLocks noChangeAspect="1"/>
        </xdr:cNvPicPr>
      </xdr:nvPicPr>
      <xdr:blipFill>
        <a:blip xmlns:r="http://schemas.openxmlformats.org/officeDocument/2006/relationships" r:embed="rId2"/>
        <a:stretch>
          <a:fillRect/>
        </a:stretch>
      </xdr:blipFill>
      <xdr:spPr>
        <a:xfrm>
          <a:off x="9302380" y="9448800"/>
          <a:ext cx="4540312" cy="477131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9</xdr:col>
      <xdr:colOff>457200</xdr:colOff>
      <xdr:row>3</xdr:row>
      <xdr:rowOff>57150</xdr:rowOff>
    </xdr:from>
    <xdr:to>
      <xdr:col>9</xdr:col>
      <xdr:colOff>695325</xdr:colOff>
      <xdr:row>5</xdr:row>
      <xdr:rowOff>104775</xdr:rowOff>
    </xdr:to>
    <xdr:sp macro="" textlink="">
      <xdr:nvSpPr>
        <xdr:cNvPr id="2" name="Línea 26">
          <a:extLst>
            <a:ext uri="{FF2B5EF4-FFF2-40B4-BE49-F238E27FC236}">
              <a16:creationId xmlns:a16="http://schemas.microsoft.com/office/drawing/2014/main" id="{79092F46-888E-4738-B5C0-B9212D145F49}"/>
            </a:ext>
          </a:extLst>
        </xdr:cNvPr>
        <xdr:cNvSpPr>
          <a:spLocks noChangeShapeType="1"/>
        </xdr:cNvSpPr>
      </xdr:nvSpPr>
      <xdr:spPr bwMode="auto">
        <a:xfrm flipH="1">
          <a:off x="6934200" y="638175"/>
          <a:ext cx="238125"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485775</xdr:colOff>
      <xdr:row>7</xdr:row>
      <xdr:rowOff>0</xdr:rowOff>
    </xdr:from>
    <xdr:to>
      <xdr:col>9</xdr:col>
      <xdr:colOff>485775</xdr:colOff>
      <xdr:row>8</xdr:row>
      <xdr:rowOff>133350</xdr:rowOff>
    </xdr:to>
    <xdr:sp macro="" textlink="">
      <xdr:nvSpPr>
        <xdr:cNvPr id="3" name="Línea 27">
          <a:extLst>
            <a:ext uri="{FF2B5EF4-FFF2-40B4-BE49-F238E27FC236}">
              <a16:creationId xmlns:a16="http://schemas.microsoft.com/office/drawing/2014/main" id="{1E6A1730-D94D-41BB-BB7E-6DB3179A34DF}"/>
            </a:ext>
          </a:extLst>
        </xdr:cNvPr>
        <xdr:cNvSpPr>
          <a:spLocks noChangeShapeType="1"/>
        </xdr:cNvSpPr>
      </xdr:nvSpPr>
      <xdr:spPr bwMode="auto">
        <a:xfrm>
          <a:off x="6962775" y="1285875"/>
          <a:ext cx="0" cy="295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504825</xdr:colOff>
      <xdr:row>7</xdr:row>
      <xdr:rowOff>114300</xdr:rowOff>
    </xdr:from>
    <xdr:to>
      <xdr:col>16</xdr:col>
      <xdr:colOff>476250</xdr:colOff>
      <xdr:row>7</xdr:row>
      <xdr:rowOff>142875</xdr:rowOff>
    </xdr:to>
    <xdr:sp macro="" textlink="">
      <xdr:nvSpPr>
        <xdr:cNvPr id="4" name="Línea 37">
          <a:extLst>
            <a:ext uri="{FF2B5EF4-FFF2-40B4-BE49-F238E27FC236}">
              <a16:creationId xmlns:a16="http://schemas.microsoft.com/office/drawing/2014/main" id="{A4982480-6AE3-45AC-BAD9-444F45B3139C}"/>
            </a:ext>
          </a:extLst>
        </xdr:cNvPr>
        <xdr:cNvSpPr>
          <a:spLocks noChangeShapeType="1"/>
        </xdr:cNvSpPr>
      </xdr:nvSpPr>
      <xdr:spPr bwMode="auto">
        <a:xfrm flipV="1">
          <a:off x="9896475" y="1400175"/>
          <a:ext cx="1743075" cy="28575"/>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276225</xdr:colOff>
      <xdr:row>9</xdr:row>
      <xdr:rowOff>0</xdr:rowOff>
    </xdr:from>
    <xdr:to>
      <xdr:col>16</xdr:col>
      <xdr:colOff>285750</xdr:colOff>
      <xdr:row>13</xdr:row>
      <xdr:rowOff>123825</xdr:rowOff>
    </xdr:to>
    <xdr:sp macro="" textlink="">
      <xdr:nvSpPr>
        <xdr:cNvPr id="5" name="Línea 38">
          <a:extLst>
            <a:ext uri="{FF2B5EF4-FFF2-40B4-BE49-F238E27FC236}">
              <a16:creationId xmlns:a16="http://schemas.microsoft.com/office/drawing/2014/main" id="{DA7AE411-186A-45F5-B17D-7C0E1EEA14CE}"/>
            </a:ext>
          </a:extLst>
        </xdr:cNvPr>
        <xdr:cNvSpPr>
          <a:spLocks noChangeShapeType="1"/>
        </xdr:cNvSpPr>
      </xdr:nvSpPr>
      <xdr:spPr bwMode="auto">
        <a:xfrm>
          <a:off x="12468225" y="1619250"/>
          <a:ext cx="9525" cy="80010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400050</xdr:colOff>
      <xdr:row>14</xdr:row>
      <xdr:rowOff>38099</xdr:rowOff>
    </xdr:from>
    <xdr:to>
      <xdr:col>16</xdr:col>
      <xdr:colOff>514350</xdr:colOff>
      <xdr:row>14</xdr:row>
      <xdr:rowOff>47623</xdr:rowOff>
    </xdr:to>
    <xdr:sp macro="" textlink="">
      <xdr:nvSpPr>
        <xdr:cNvPr id="6" name="Línea 39">
          <a:extLst>
            <a:ext uri="{FF2B5EF4-FFF2-40B4-BE49-F238E27FC236}">
              <a16:creationId xmlns:a16="http://schemas.microsoft.com/office/drawing/2014/main" id="{4293169E-E972-4D96-B33A-701CE044DB51}"/>
            </a:ext>
          </a:extLst>
        </xdr:cNvPr>
        <xdr:cNvSpPr>
          <a:spLocks noChangeShapeType="1"/>
        </xdr:cNvSpPr>
      </xdr:nvSpPr>
      <xdr:spPr bwMode="auto">
        <a:xfrm flipV="1">
          <a:off x="11830050" y="2495549"/>
          <a:ext cx="876300" cy="9524"/>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533400</xdr:colOff>
      <xdr:row>14</xdr:row>
      <xdr:rowOff>47625</xdr:rowOff>
    </xdr:from>
    <xdr:to>
      <xdr:col>15</xdr:col>
      <xdr:colOff>114300</xdr:colOff>
      <xdr:row>14</xdr:row>
      <xdr:rowOff>57150</xdr:rowOff>
    </xdr:to>
    <xdr:sp macro="" textlink="">
      <xdr:nvSpPr>
        <xdr:cNvPr id="7" name="Línea 40">
          <a:extLst>
            <a:ext uri="{FF2B5EF4-FFF2-40B4-BE49-F238E27FC236}">
              <a16:creationId xmlns:a16="http://schemas.microsoft.com/office/drawing/2014/main" id="{86FD8ED9-B618-4A21-B181-325866589D9D}"/>
            </a:ext>
          </a:extLst>
        </xdr:cNvPr>
        <xdr:cNvSpPr>
          <a:spLocks noChangeShapeType="1"/>
        </xdr:cNvSpPr>
      </xdr:nvSpPr>
      <xdr:spPr bwMode="auto">
        <a:xfrm flipH="1" flipV="1">
          <a:off x="10439400" y="2505075"/>
          <a:ext cx="1104900" cy="9525"/>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Lst>
      </xdr:spPr>
    </xdr:sp>
    <xdr:clientData/>
  </xdr:twoCellAnchor>
  <xdr:twoCellAnchor>
    <xdr:from>
      <xdr:col>14</xdr:col>
      <xdr:colOff>38100</xdr:colOff>
      <xdr:row>9</xdr:row>
      <xdr:rowOff>38100</xdr:rowOff>
    </xdr:from>
    <xdr:to>
      <xdr:col>14</xdr:col>
      <xdr:colOff>38100</xdr:colOff>
      <xdr:row>13</xdr:row>
      <xdr:rowOff>85725</xdr:rowOff>
    </xdr:to>
    <xdr:sp macro="" textlink="">
      <xdr:nvSpPr>
        <xdr:cNvPr id="8" name="Línea 41">
          <a:extLst>
            <a:ext uri="{FF2B5EF4-FFF2-40B4-BE49-F238E27FC236}">
              <a16:creationId xmlns:a16="http://schemas.microsoft.com/office/drawing/2014/main" id="{9AE2F281-EC6B-4E13-BFCE-D68A39B29EF1}"/>
            </a:ext>
          </a:extLst>
        </xdr:cNvPr>
        <xdr:cNvSpPr>
          <a:spLocks noChangeShapeType="1"/>
        </xdr:cNvSpPr>
      </xdr:nvSpPr>
      <xdr:spPr bwMode="auto">
        <a:xfrm>
          <a:off x="10706100" y="1657350"/>
          <a:ext cx="0" cy="72390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285751</xdr:colOff>
      <xdr:row>8</xdr:row>
      <xdr:rowOff>123825</xdr:rowOff>
    </xdr:from>
    <xdr:to>
      <xdr:col>16</xdr:col>
      <xdr:colOff>476251</xdr:colOff>
      <xdr:row>9</xdr:row>
      <xdr:rowOff>9525</xdr:rowOff>
    </xdr:to>
    <xdr:sp macro="" textlink="">
      <xdr:nvSpPr>
        <xdr:cNvPr id="9" name="Línea 42">
          <a:extLst>
            <a:ext uri="{FF2B5EF4-FFF2-40B4-BE49-F238E27FC236}">
              <a16:creationId xmlns:a16="http://schemas.microsoft.com/office/drawing/2014/main" id="{6AFECBE0-2784-4432-9D58-547FCB379D90}"/>
            </a:ext>
          </a:extLst>
        </xdr:cNvPr>
        <xdr:cNvSpPr>
          <a:spLocks noChangeShapeType="1"/>
        </xdr:cNvSpPr>
      </xdr:nvSpPr>
      <xdr:spPr bwMode="auto">
        <a:xfrm flipV="1">
          <a:off x="12477751" y="1571625"/>
          <a:ext cx="190500" cy="5715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257175</xdr:colOff>
      <xdr:row>13</xdr:row>
      <xdr:rowOff>114300</xdr:rowOff>
    </xdr:from>
    <xdr:to>
      <xdr:col>16</xdr:col>
      <xdr:colOff>533400</xdr:colOff>
      <xdr:row>13</xdr:row>
      <xdr:rowOff>123825</xdr:rowOff>
    </xdr:to>
    <xdr:sp macro="" textlink="">
      <xdr:nvSpPr>
        <xdr:cNvPr id="10" name="Línea 43">
          <a:extLst>
            <a:ext uri="{FF2B5EF4-FFF2-40B4-BE49-F238E27FC236}">
              <a16:creationId xmlns:a16="http://schemas.microsoft.com/office/drawing/2014/main" id="{056B9039-129E-4E36-A898-AE934C4EB68C}"/>
            </a:ext>
          </a:extLst>
        </xdr:cNvPr>
        <xdr:cNvSpPr>
          <a:spLocks noChangeShapeType="1"/>
        </xdr:cNvSpPr>
      </xdr:nvSpPr>
      <xdr:spPr bwMode="auto">
        <a:xfrm flipV="1">
          <a:off x="12449175" y="2409825"/>
          <a:ext cx="276225" cy="9525"/>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476250</xdr:colOff>
      <xdr:row>13</xdr:row>
      <xdr:rowOff>66675</xdr:rowOff>
    </xdr:from>
    <xdr:to>
      <xdr:col>14</xdr:col>
      <xdr:colOff>47625</xdr:colOff>
      <xdr:row>13</xdr:row>
      <xdr:rowOff>66675</xdr:rowOff>
    </xdr:to>
    <xdr:sp macro="" textlink="">
      <xdr:nvSpPr>
        <xdr:cNvPr id="11" name="Línea 44">
          <a:extLst>
            <a:ext uri="{FF2B5EF4-FFF2-40B4-BE49-F238E27FC236}">
              <a16:creationId xmlns:a16="http://schemas.microsoft.com/office/drawing/2014/main" id="{945DCE9D-66D3-49BC-8261-B198BF726C29}"/>
            </a:ext>
          </a:extLst>
        </xdr:cNvPr>
        <xdr:cNvSpPr>
          <a:spLocks noChangeShapeType="1"/>
        </xdr:cNvSpPr>
      </xdr:nvSpPr>
      <xdr:spPr bwMode="auto">
        <a:xfrm>
          <a:off x="9867900" y="2362200"/>
          <a:ext cx="161925"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476250</xdr:colOff>
      <xdr:row>9</xdr:row>
      <xdr:rowOff>28575</xdr:rowOff>
    </xdr:from>
    <xdr:to>
      <xdr:col>14</xdr:col>
      <xdr:colOff>57150</xdr:colOff>
      <xdr:row>9</xdr:row>
      <xdr:rowOff>28575</xdr:rowOff>
    </xdr:to>
    <xdr:sp macro="" textlink="">
      <xdr:nvSpPr>
        <xdr:cNvPr id="12" name="Línea 45">
          <a:extLst>
            <a:ext uri="{FF2B5EF4-FFF2-40B4-BE49-F238E27FC236}">
              <a16:creationId xmlns:a16="http://schemas.microsoft.com/office/drawing/2014/main" id="{3BB30760-0E0B-41F0-B472-8142E51DA804}"/>
            </a:ext>
          </a:extLst>
        </xdr:cNvPr>
        <xdr:cNvSpPr>
          <a:spLocks noChangeShapeType="1"/>
        </xdr:cNvSpPr>
      </xdr:nvSpPr>
      <xdr:spPr bwMode="auto">
        <a:xfrm flipH="1">
          <a:off x="9867900" y="1647825"/>
          <a:ext cx="171450"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476249</xdr:colOff>
      <xdr:row>13</xdr:row>
      <xdr:rowOff>123825</xdr:rowOff>
    </xdr:from>
    <xdr:to>
      <xdr:col>14</xdr:col>
      <xdr:colOff>371474</xdr:colOff>
      <xdr:row>13</xdr:row>
      <xdr:rowOff>123825</xdr:rowOff>
    </xdr:to>
    <xdr:sp macro="" textlink="">
      <xdr:nvSpPr>
        <xdr:cNvPr id="13" name="Línea 46">
          <a:extLst>
            <a:ext uri="{FF2B5EF4-FFF2-40B4-BE49-F238E27FC236}">
              <a16:creationId xmlns:a16="http://schemas.microsoft.com/office/drawing/2014/main" id="{015EF378-7197-4E3B-8C7E-32C2CBD09869}"/>
            </a:ext>
          </a:extLst>
        </xdr:cNvPr>
        <xdr:cNvSpPr>
          <a:spLocks noChangeShapeType="1"/>
        </xdr:cNvSpPr>
      </xdr:nvSpPr>
      <xdr:spPr bwMode="auto">
        <a:xfrm>
          <a:off x="10382249" y="2419350"/>
          <a:ext cx="657225"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352425</xdr:colOff>
      <xdr:row>8</xdr:row>
      <xdr:rowOff>66674</xdr:rowOff>
    </xdr:from>
    <xdr:to>
      <xdr:col>14</xdr:col>
      <xdr:colOff>352425</xdr:colOff>
      <xdr:row>13</xdr:row>
      <xdr:rowOff>123824</xdr:rowOff>
    </xdr:to>
    <xdr:sp macro="" textlink="">
      <xdr:nvSpPr>
        <xdr:cNvPr id="14" name="Línea 47">
          <a:extLst>
            <a:ext uri="{FF2B5EF4-FFF2-40B4-BE49-F238E27FC236}">
              <a16:creationId xmlns:a16="http://schemas.microsoft.com/office/drawing/2014/main" id="{D114D690-73B3-41F7-97D6-DE3986D87823}"/>
            </a:ext>
          </a:extLst>
        </xdr:cNvPr>
        <xdr:cNvSpPr>
          <a:spLocks noChangeShapeType="1"/>
        </xdr:cNvSpPr>
      </xdr:nvSpPr>
      <xdr:spPr bwMode="auto">
        <a:xfrm flipV="1">
          <a:off x="11020425" y="1514474"/>
          <a:ext cx="0" cy="904875"/>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361950</xdr:colOff>
      <xdr:row>8</xdr:row>
      <xdr:rowOff>57150</xdr:rowOff>
    </xdr:from>
    <xdr:to>
      <xdr:col>16</xdr:col>
      <xdr:colOff>476250</xdr:colOff>
      <xdr:row>8</xdr:row>
      <xdr:rowOff>76200</xdr:rowOff>
    </xdr:to>
    <xdr:sp macro="" textlink="">
      <xdr:nvSpPr>
        <xdr:cNvPr id="15" name="Línea 48">
          <a:extLst>
            <a:ext uri="{FF2B5EF4-FFF2-40B4-BE49-F238E27FC236}">
              <a16:creationId xmlns:a16="http://schemas.microsoft.com/office/drawing/2014/main" id="{F30C10CF-63B6-4034-99C6-F95B8E74CE3C}"/>
            </a:ext>
          </a:extLst>
        </xdr:cNvPr>
        <xdr:cNvSpPr>
          <a:spLocks noChangeShapeType="1"/>
        </xdr:cNvSpPr>
      </xdr:nvSpPr>
      <xdr:spPr bwMode="auto">
        <a:xfrm flipV="1">
          <a:off x="10344150" y="1504950"/>
          <a:ext cx="1295400" cy="1905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238125</xdr:colOff>
      <xdr:row>13</xdr:row>
      <xdr:rowOff>1</xdr:rowOff>
    </xdr:from>
    <xdr:to>
      <xdr:col>13</xdr:col>
      <xdr:colOff>542925</xdr:colOff>
      <xdr:row>14</xdr:row>
      <xdr:rowOff>142876</xdr:rowOff>
    </xdr:to>
    <xdr:sp macro="" textlink="">
      <xdr:nvSpPr>
        <xdr:cNvPr id="16" name="Elipse 82">
          <a:extLst>
            <a:ext uri="{FF2B5EF4-FFF2-40B4-BE49-F238E27FC236}">
              <a16:creationId xmlns:a16="http://schemas.microsoft.com/office/drawing/2014/main" id="{812AD7FE-1288-4C45-96A2-5984D8111E42}"/>
            </a:ext>
          </a:extLst>
        </xdr:cNvPr>
        <xdr:cNvSpPr>
          <a:spLocks noChangeArrowheads="1"/>
        </xdr:cNvSpPr>
      </xdr:nvSpPr>
      <xdr:spPr bwMode="auto">
        <a:xfrm>
          <a:off x="10144125" y="2295526"/>
          <a:ext cx="304800" cy="3048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7432" rIns="0" bIns="0" anchor="t" upright="1"/>
        <a:lstStyle/>
        <a:p>
          <a:pPr algn="l" rtl="0">
            <a:defRPr sz="1000"/>
          </a:pPr>
          <a:r>
            <a:rPr lang="es-ES" sz="1400" b="0" i="0" u="none" strike="noStrike" baseline="0">
              <a:solidFill>
                <a:srgbClr val="000000"/>
              </a:solidFill>
              <a:latin typeface="Arial"/>
              <a:cs typeface="Arial"/>
            </a:rPr>
            <a:t>A</a:t>
          </a:r>
          <a:endParaRPr lang="es-ES" sz="1000" b="0" i="0" u="none" strike="noStrike" baseline="0">
            <a:solidFill>
              <a:srgbClr val="000000"/>
            </a:solidFill>
            <a:latin typeface="Arial"/>
            <a:cs typeface="Arial"/>
          </a:endParaRPr>
        </a:p>
        <a:p>
          <a:pPr algn="l" rtl="0">
            <a:defRPr sz="1000"/>
          </a:pPr>
          <a:endParaRPr lang="es-ES" sz="1000" b="0" i="0" u="none" strike="noStrike" baseline="0">
            <a:solidFill>
              <a:srgbClr val="000000"/>
            </a:solidFill>
            <a:latin typeface="Arial"/>
            <a:cs typeface="Arial"/>
          </a:endParaRPr>
        </a:p>
      </xdr:txBody>
    </xdr:sp>
    <xdr:clientData/>
  </xdr:twoCellAnchor>
  <xdr:twoCellAnchor>
    <xdr:from>
      <xdr:col>15</xdr:col>
      <xdr:colOff>85726</xdr:colOff>
      <xdr:row>13</xdr:row>
      <xdr:rowOff>76200</xdr:rowOff>
    </xdr:from>
    <xdr:to>
      <xdr:col>15</xdr:col>
      <xdr:colOff>390526</xdr:colOff>
      <xdr:row>15</xdr:row>
      <xdr:rowOff>38101</xdr:rowOff>
    </xdr:to>
    <xdr:sp macro="" textlink="">
      <xdr:nvSpPr>
        <xdr:cNvPr id="17" name="Elipse 84">
          <a:extLst>
            <a:ext uri="{FF2B5EF4-FFF2-40B4-BE49-F238E27FC236}">
              <a16:creationId xmlns:a16="http://schemas.microsoft.com/office/drawing/2014/main" id="{663E90D7-67E1-427C-BFD0-8A2B013EEEFA}"/>
            </a:ext>
          </a:extLst>
        </xdr:cNvPr>
        <xdr:cNvSpPr>
          <a:spLocks noChangeArrowheads="1"/>
        </xdr:cNvSpPr>
      </xdr:nvSpPr>
      <xdr:spPr bwMode="auto">
        <a:xfrm>
          <a:off x="11515726" y="2371725"/>
          <a:ext cx="304800" cy="295276"/>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0" bIns="0" anchor="t" upright="1"/>
        <a:lstStyle/>
        <a:p>
          <a:pPr algn="l" rtl="0">
            <a:defRPr sz="1000"/>
          </a:pPr>
          <a:r>
            <a:rPr lang="es-ES" sz="1400" b="0" i="0" u="none" strike="noStrike" baseline="0">
              <a:solidFill>
                <a:srgbClr val="000000"/>
              </a:solidFill>
              <a:latin typeface="Arial"/>
              <a:cs typeface="Arial"/>
            </a:rPr>
            <a:t>B</a:t>
          </a:r>
        </a:p>
      </xdr:txBody>
    </xdr:sp>
    <xdr:clientData/>
  </xdr:twoCellAnchor>
  <xdr:twoCellAnchor>
    <xdr:from>
      <xdr:col>16</xdr:col>
      <xdr:colOff>495301</xdr:colOff>
      <xdr:row>13</xdr:row>
      <xdr:rowOff>28575</xdr:rowOff>
    </xdr:from>
    <xdr:to>
      <xdr:col>17</xdr:col>
      <xdr:colOff>38101</xdr:colOff>
      <xdr:row>14</xdr:row>
      <xdr:rowOff>161925</xdr:rowOff>
    </xdr:to>
    <xdr:sp macro="" textlink="">
      <xdr:nvSpPr>
        <xdr:cNvPr id="18" name="Elipse 86">
          <a:extLst>
            <a:ext uri="{FF2B5EF4-FFF2-40B4-BE49-F238E27FC236}">
              <a16:creationId xmlns:a16="http://schemas.microsoft.com/office/drawing/2014/main" id="{E580CE8A-729C-4115-9850-DE7F02212794}"/>
            </a:ext>
          </a:extLst>
        </xdr:cNvPr>
        <xdr:cNvSpPr>
          <a:spLocks noChangeArrowheads="1"/>
        </xdr:cNvSpPr>
      </xdr:nvSpPr>
      <xdr:spPr bwMode="auto">
        <a:xfrm>
          <a:off x="12687301" y="2324100"/>
          <a:ext cx="304800" cy="29527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0" bIns="0" anchor="t" upright="1"/>
        <a:lstStyle/>
        <a:p>
          <a:pPr algn="l" rtl="0">
            <a:defRPr sz="1000"/>
          </a:pPr>
          <a:r>
            <a:rPr lang="es-ES" sz="1400" b="0" i="0" u="none" strike="noStrike" baseline="0">
              <a:solidFill>
                <a:srgbClr val="000000"/>
              </a:solidFill>
              <a:latin typeface="Arial"/>
              <a:cs typeface="Arial"/>
            </a:rPr>
            <a:t>C</a:t>
          </a:r>
        </a:p>
      </xdr:txBody>
    </xdr:sp>
    <xdr:clientData/>
  </xdr:twoCellAnchor>
  <xdr:twoCellAnchor>
    <xdr:from>
      <xdr:col>16</xdr:col>
      <xdr:colOff>447676</xdr:colOff>
      <xdr:row>7</xdr:row>
      <xdr:rowOff>47626</xdr:rowOff>
    </xdr:from>
    <xdr:to>
      <xdr:col>16</xdr:col>
      <xdr:colOff>752475</xdr:colOff>
      <xdr:row>9</xdr:row>
      <xdr:rowOff>9525</xdr:rowOff>
    </xdr:to>
    <xdr:sp macro="" textlink="">
      <xdr:nvSpPr>
        <xdr:cNvPr id="19" name="Elipse 88">
          <a:extLst>
            <a:ext uri="{FF2B5EF4-FFF2-40B4-BE49-F238E27FC236}">
              <a16:creationId xmlns:a16="http://schemas.microsoft.com/office/drawing/2014/main" id="{9EE53712-65CB-455B-A493-56CA641FFCC0}"/>
            </a:ext>
          </a:extLst>
        </xdr:cNvPr>
        <xdr:cNvSpPr>
          <a:spLocks noChangeArrowheads="1"/>
        </xdr:cNvSpPr>
      </xdr:nvSpPr>
      <xdr:spPr bwMode="auto">
        <a:xfrm>
          <a:off x="12639676" y="1333501"/>
          <a:ext cx="304799" cy="295274"/>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0" bIns="0" anchor="t" upright="1"/>
        <a:lstStyle/>
        <a:p>
          <a:pPr algn="l" rtl="0">
            <a:defRPr sz="1000"/>
          </a:pPr>
          <a:r>
            <a:rPr lang="es-ES" sz="1400" b="0" i="0" u="none" strike="noStrike" baseline="0">
              <a:solidFill>
                <a:srgbClr val="000000"/>
              </a:solidFill>
              <a:latin typeface="Arial"/>
              <a:cs typeface="Arial"/>
            </a:rPr>
            <a:t>D</a:t>
          </a:r>
        </a:p>
      </xdr:txBody>
    </xdr:sp>
    <xdr:clientData/>
  </xdr:twoCellAnchor>
  <xdr:twoCellAnchor>
    <xdr:from>
      <xdr:col>13</xdr:col>
      <xdr:colOff>238125</xdr:colOff>
      <xdr:row>7</xdr:row>
      <xdr:rowOff>85725</xdr:rowOff>
    </xdr:from>
    <xdr:to>
      <xdr:col>13</xdr:col>
      <xdr:colOff>542925</xdr:colOff>
      <xdr:row>9</xdr:row>
      <xdr:rowOff>66675</xdr:rowOff>
    </xdr:to>
    <xdr:sp macro="" textlink="">
      <xdr:nvSpPr>
        <xdr:cNvPr id="20" name="Elipse 90">
          <a:extLst>
            <a:ext uri="{FF2B5EF4-FFF2-40B4-BE49-F238E27FC236}">
              <a16:creationId xmlns:a16="http://schemas.microsoft.com/office/drawing/2014/main" id="{FE862AB5-0555-4884-BC66-3EECECC6D769}"/>
            </a:ext>
          </a:extLst>
        </xdr:cNvPr>
        <xdr:cNvSpPr>
          <a:spLocks noChangeArrowheads="1"/>
        </xdr:cNvSpPr>
      </xdr:nvSpPr>
      <xdr:spPr bwMode="auto">
        <a:xfrm>
          <a:off x="10144125" y="1371600"/>
          <a:ext cx="304800" cy="3143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0" bIns="0" anchor="t" upright="1"/>
        <a:lstStyle/>
        <a:p>
          <a:pPr algn="l" rtl="0">
            <a:defRPr sz="1000"/>
          </a:pPr>
          <a:r>
            <a:rPr lang="es-ES" sz="1400" b="0" i="0" u="none" strike="noStrike" baseline="0">
              <a:solidFill>
                <a:srgbClr val="000000"/>
              </a:solidFill>
              <a:latin typeface="Arial"/>
              <a:cs typeface="Arial"/>
            </a:rPr>
            <a:t>E</a:t>
          </a:r>
        </a:p>
      </xdr:txBody>
    </xdr:sp>
    <xdr:clientData/>
  </xdr:twoCellAnchor>
  <xdr:twoCellAnchor editAs="oneCell">
    <xdr:from>
      <xdr:col>0</xdr:col>
      <xdr:colOff>152400</xdr:colOff>
      <xdr:row>39</xdr:row>
      <xdr:rowOff>9525</xdr:rowOff>
    </xdr:from>
    <xdr:to>
      <xdr:col>7</xdr:col>
      <xdr:colOff>246971</xdr:colOff>
      <xdr:row>74</xdr:row>
      <xdr:rowOff>46912</xdr:rowOff>
    </xdr:to>
    <xdr:pic>
      <xdr:nvPicPr>
        <xdr:cNvPr id="28" name="Imagen 27">
          <a:extLst>
            <a:ext uri="{FF2B5EF4-FFF2-40B4-BE49-F238E27FC236}">
              <a16:creationId xmlns:a16="http://schemas.microsoft.com/office/drawing/2014/main" id="{B5ECB105-1FF1-4A91-A687-DEF594DDDFB4}"/>
            </a:ext>
          </a:extLst>
        </xdr:cNvPr>
        <xdr:cNvPicPr>
          <a:picLocks noChangeAspect="1"/>
        </xdr:cNvPicPr>
      </xdr:nvPicPr>
      <xdr:blipFill>
        <a:blip xmlns:r="http://schemas.openxmlformats.org/officeDocument/2006/relationships" r:embed="rId1"/>
        <a:stretch>
          <a:fillRect/>
        </a:stretch>
      </xdr:blipFill>
      <xdr:spPr>
        <a:xfrm>
          <a:off x="152400" y="6991350"/>
          <a:ext cx="5428571" cy="5704762"/>
        </a:xfrm>
        <a:prstGeom prst="rect">
          <a:avLst/>
        </a:prstGeom>
      </xdr:spPr>
    </xdr:pic>
    <xdr:clientData/>
  </xdr:twoCellAnchor>
  <xdr:oneCellAnchor>
    <xdr:from>
      <xdr:col>8</xdr:col>
      <xdr:colOff>0</xdr:colOff>
      <xdr:row>39</xdr:row>
      <xdr:rowOff>0</xdr:rowOff>
    </xdr:from>
    <xdr:ext cx="4381500" cy="1986826"/>
    <xdr:sp macro="" textlink="">
      <xdr:nvSpPr>
        <xdr:cNvPr id="29" name="CuadroTexto 28">
          <a:extLst>
            <a:ext uri="{FF2B5EF4-FFF2-40B4-BE49-F238E27FC236}">
              <a16:creationId xmlns:a16="http://schemas.microsoft.com/office/drawing/2014/main" id="{892434A0-C543-4C27-8F51-40FC722FCDEE}"/>
            </a:ext>
          </a:extLst>
        </xdr:cNvPr>
        <xdr:cNvSpPr txBox="1"/>
      </xdr:nvSpPr>
      <xdr:spPr>
        <a:xfrm>
          <a:off x="6096000" y="6981825"/>
          <a:ext cx="4381500" cy="198682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Un sistema eléctrico consta de cinco subregiones </a:t>
          </a:r>
          <a:r>
            <a:rPr lang="es-ES" sz="1100" b="0" i="0" baseline="0">
              <a:solidFill>
                <a:schemeClr val="tx1"/>
              </a:solidFill>
              <a:effectLst/>
              <a:latin typeface="+mn-lt"/>
              <a:ea typeface="+mn-ea"/>
              <a:cs typeface="+mn-cs"/>
            </a:rPr>
            <a:t>A, B, C, D,</a:t>
          </a:r>
          <a:endParaRPr lang="es-ES">
            <a:effectLst/>
          </a:endParaRPr>
        </a:p>
        <a:p>
          <a:r>
            <a:rPr lang="es-ES" sz="1100" b="0" i="0" baseline="0">
              <a:solidFill>
                <a:schemeClr val="tx1"/>
              </a:solidFill>
              <a:effectLst/>
              <a:latin typeface="+mn-lt"/>
              <a:ea typeface="+mn-ea"/>
              <a:cs typeface="+mn-cs"/>
            </a:rPr>
            <a:t>y E conectados por un sistema de transmisión con una matriz shift factor indicada en rojo. Se asume que cada subregion no tiene limites de transmisión y que tiene tres generadores cuya oferta se muestra en color azul cuya capacidad máxima y mínima están indicadas en color gris. Cada subregion tiene cargas indicadas cuya demanda se indica en color verde.</a:t>
          </a:r>
          <a:endParaRPr lang="es-ES" sz="1100" b="0" i="0" u="none" strike="noStrike" baseline="0">
            <a:solidFill>
              <a:schemeClr val="tx1"/>
            </a:solidFill>
            <a:latin typeface="+mn-lt"/>
            <a:ea typeface="+mn-ea"/>
            <a:cs typeface="+mn-cs"/>
          </a:endParaRPr>
        </a:p>
        <a:p>
          <a:r>
            <a:rPr lang="es-ES" sz="1100" b="0" i="0" u="none" strike="noStrike" baseline="0">
              <a:solidFill>
                <a:schemeClr val="tx1"/>
              </a:solidFill>
              <a:latin typeface="+mn-lt"/>
              <a:ea typeface="+mn-ea"/>
              <a:cs typeface="+mn-cs"/>
            </a:rPr>
            <a:t>El objetivo es minimizar el costo del despacho, que es la suma de los productos de la producción y los costos de generación (celda H20). Las variables de decisión son las salidas de los generadores y la importación o exportación de cada subregion a otra sujeta a las limitaciones del sistema de transmisión (color amarillo).</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0</xdr:col>
      <xdr:colOff>57150</xdr:colOff>
      <xdr:row>0</xdr:row>
      <xdr:rowOff>28575</xdr:rowOff>
    </xdr:from>
    <xdr:to>
      <xdr:col>1</xdr:col>
      <xdr:colOff>0</xdr:colOff>
      <xdr:row>1</xdr:row>
      <xdr:rowOff>161925</xdr:rowOff>
    </xdr:to>
    <xdr:sp macro="" textlink="">
      <xdr:nvSpPr>
        <xdr:cNvPr id="2" name="Línea 1">
          <a:extLst>
            <a:ext uri="{FF2B5EF4-FFF2-40B4-BE49-F238E27FC236}">
              <a16:creationId xmlns:a16="http://schemas.microsoft.com/office/drawing/2014/main" id="{79FF3EE3-1E03-4235-83B3-1E7E1CEF08B0}"/>
            </a:ext>
          </a:extLst>
        </xdr:cNvPr>
        <xdr:cNvSpPr>
          <a:spLocks noChangeShapeType="1"/>
        </xdr:cNvSpPr>
      </xdr:nvSpPr>
      <xdr:spPr bwMode="auto">
        <a:xfrm>
          <a:off x="57150" y="28575"/>
          <a:ext cx="704850" cy="295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3</xdr:row>
      <xdr:rowOff>85725</xdr:rowOff>
    </xdr:from>
    <xdr:to>
      <xdr:col>6</xdr:col>
      <xdr:colOff>352425</xdr:colOff>
      <xdr:row>3</xdr:row>
      <xdr:rowOff>85725</xdr:rowOff>
    </xdr:to>
    <xdr:sp macro="" textlink="">
      <xdr:nvSpPr>
        <xdr:cNvPr id="3" name="Línea 8">
          <a:extLst>
            <a:ext uri="{FF2B5EF4-FFF2-40B4-BE49-F238E27FC236}">
              <a16:creationId xmlns:a16="http://schemas.microsoft.com/office/drawing/2014/main" id="{36D2F710-B20D-44D9-8CE2-53B12F8F6765}"/>
            </a:ext>
          </a:extLst>
        </xdr:cNvPr>
        <xdr:cNvSpPr>
          <a:spLocks noChangeShapeType="1"/>
        </xdr:cNvSpPr>
      </xdr:nvSpPr>
      <xdr:spPr bwMode="auto">
        <a:xfrm>
          <a:off x="3067050" y="609600"/>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xdr:colOff>
      <xdr:row>11</xdr:row>
      <xdr:rowOff>104775</xdr:rowOff>
    </xdr:from>
    <xdr:to>
      <xdr:col>6</xdr:col>
      <xdr:colOff>381000</xdr:colOff>
      <xdr:row>11</xdr:row>
      <xdr:rowOff>114300</xdr:rowOff>
    </xdr:to>
    <xdr:sp macro="" textlink="">
      <xdr:nvSpPr>
        <xdr:cNvPr id="4" name="Línea 10">
          <a:extLst>
            <a:ext uri="{FF2B5EF4-FFF2-40B4-BE49-F238E27FC236}">
              <a16:creationId xmlns:a16="http://schemas.microsoft.com/office/drawing/2014/main" id="{62BE53BD-D599-4044-B999-C89F81AF277C}"/>
            </a:ext>
          </a:extLst>
        </xdr:cNvPr>
        <xdr:cNvSpPr>
          <a:spLocks noChangeShapeType="1"/>
        </xdr:cNvSpPr>
      </xdr:nvSpPr>
      <xdr:spPr bwMode="auto">
        <a:xfrm>
          <a:off x="2962275" y="2000250"/>
          <a:ext cx="96202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7</xdr:row>
      <xdr:rowOff>47625</xdr:rowOff>
    </xdr:from>
    <xdr:to>
      <xdr:col>6</xdr:col>
      <xdr:colOff>323850</xdr:colOff>
      <xdr:row>7</xdr:row>
      <xdr:rowOff>57150</xdr:rowOff>
    </xdr:to>
    <xdr:sp macro="" textlink="">
      <xdr:nvSpPr>
        <xdr:cNvPr id="5" name="Línea 11">
          <a:extLst>
            <a:ext uri="{FF2B5EF4-FFF2-40B4-BE49-F238E27FC236}">
              <a16:creationId xmlns:a16="http://schemas.microsoft.com/office/drawing/2014/main" id="{CB3643EB-9829-41E3-8683-0507F070A9CF}"/>
            </a:ext>
          </a:extLst>
        </xdr:cNvPr>
        <xdr:cNvSpPr>
          <a:spLocks noChangeShapeType="1"/>
        </xdr:cNvSpPr>
      </xdr:nvSpPr>
      <xdr:spPr bwMode="auto">
        <a:xfrm flipV="1">
          <a:off x="3095625" y="1257300"/>
          <a:ext cx="77152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0</xdr:col>
      <xdr:colOff>218396</xdr:colOff>
      <xdr:row>19</xdr:row>
      <xdr:rowOff>2361</xdr:rowOff>
    </xdr:from>
    <xdr:to>
      <xdr:col>6</xdr:col>
      <xdr:colOff>581026</xdr:colOff>
      <xdr:row>51</xdr:row>
      <xdr:rowOff>6451</xdr:rowOff>
    </xdr:to>
    <xdr:pic>
      <xdr:nvPicPr>
        <xdr:cNvPr id="7" name="Imagen 6">
          <a:extLst>
            <a:ext uri="{FF2B5EF4-FFF2-40B4-BE49-F238E27FC236}">
              <a16:creationId xmlns:a16="http://schemas.microsoft.com/office/drawing/2014/main" id="{A6761FE1-DA26-467E-8424-8B5FA4B86EE9}"/>
            </a:ext>
          </a:extLst>
        </xdr:cNvPr>
        <xdr:cNvPicPr>
          <a:picLocks noChangeAspect="1"/>
        </xdr:cNvPicPr>
      </xdr:nvPicPr>
      <xdr:blipFill>
        <a:blip xmlns:r="http://schemas.openxmlformats.org/officeDocument/2006/relationships" r:embed="rId1"/>
        <a:stretch>
          <a:fillRect/>
        </a:stretch>
      </xdr:blipFill>
      <xdr:spPr>
        <a:xfrm>
          <a:off x="218396" y="3259911"/>
          <a:ext cx="4934630" cy="5185690"/>
        </a:xfrm>
        <a:prstGeom prst="rect">
          <a:avLst/>
        </a:prstGeom>
      </xdr:spPr>
    </xdr:pic>
    <xdr:clientData/>
  </xdr:twoCellAnchor>
  <xdr:oneCellAnchor>
    <xdr:from>
      <xdr:col>7</xdr:col>
      <xdr:colOff>0</xdr:colOff>
      <xdr:row>19</xdr:row>
      <xdr:rowOff>0</xdr:rowOff>
    </xdr:from>
    <xdr:ext cx="4381500" cy="953466"/>
    <xdr:sp macro="" textlink="">
      <xdr:nvSpPr>
        <xdr:cNvPr id="8" name="CuadroTexto 7">
          <a:extLst>
            <a:ext uri="{FF2B5EF4-FFF2-40B4-BE49-F238E27FC236}">
              <a16:creationId xmlns:a16="http://schemas.microsoft.com/office/drawing/2014/main" id="{F6A3DE1C-A0C0-45C7-B89B-EC6C2002D099}"/>
            </a:ext>
          </a:extLst>
        </xdr:cNvPr>
        <xdr:cNvSpPr txBox="1"/>
      </xdr:nvSpPr>
      <xdr:spPr>
        <a:xfrm>
          <a:off x="5334000" y="3257550"/>
          <a:ext cx="4381500" cy="95346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Dados tres almacenes </a:t>
          </a:r>
          <a:r>
            <a:rPr lang="es-ES" sz="1100" b="0" i="0" baseline="0">
              <a:solidFill>
                <a:schemeClr val="tx1"/>
              </a:solidFill>
              <a:effectLst/>
              <a:latin typeface="+mn-lt"/>
              <a:ea typeface="+mn-ea"/>
              <a:cs typeface="+mn-cs"/>
            </a:rPr>
            <a:t>1, 2, and 3, </a:t>
          </a:r>
          <a:r>
            <a:rPr lang="es-ES" sz="1100" b="0" i="0" u="none" strike="noStrike" baseline="0">
              <a:solidFill>
                <a:schemeClr val="tx1"/>
              </a:solidFill>
              <a:latin typeface="+mn-lt"/>
              <a:ea typeface="+mn-ea"/>
              <a:cs typeface="+mn-cs"/>
            </a:rPr>
            <a:t>y tres destinos </a:t>
          </a:r>
          <a:r>
            <a:rPr lang="es-ES" sz="1100" b="0" i="0" baseline="0">
              <a:solidFill>
                <a:schemeClr val="tx1"/>
              </a:solidFill>
              <a:effectLst/>
              <a:latin typeface="+mn-lt"/>
              <a:ea typeface="+mn-ea"/>
              <a:cs typeface="+mn-cs"/>
            </a:rPr>
            <a:t>4, 5, and 6,</a:t>
          </a:r>
          <a:r>
            <a:rPr lang="es-ES" sz="1100" b="0" i="0" u="none" strike="noStrike" baseline="0">
              <a:solidFill>
                <a:schemeClr val="tx1"/>
              </a:solidFill>
              <a:latin typeface="+mn-lt"/>
              <a:ea typeface="+mn-ea"/>
              <a:cs typeface="+mn-cs"/>
            </a:rPr>
            <a:t>, con costes de transportes entre ellos encontrar el esquema de transporte óptimo de los almacenes a los destinos. Las cantidades disponibles en los almacenes, asi como las cantidades requeridas en los destinos se dan como dato.</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47625</xdr:colOff>
      <xdr:row>0</xdr:row>
      <xdr:rowOff>9525</xdr:rowOff>
    </xdr:from>
    <xdr:to>
      <xdr:col>0</xdr:col>
      <xdr:colOff>571500</xdr:colOff>
      <xdr:row>1</xdr:row>
      <xdr:rowOff>142875</xdr:rowOff>
    </xdr:to>
    <xdr:sp macro="" textlink="">
      <xdr:nvSpPr>
        <xdr:cNvPr id="2" name="Línea 1">
          <a:extLst>
            <a:ext uri="{FF2B5EF4-FFF2-40B4-BE49-F238E27FC236}">
              <a16:creationId xmlns:a16="http://schemas.microsoft.com/office/drawing/2014/main" id="{31A7BFF5-D5D4-4473-9693-15868820A630}"/>
            </a:ext>
          </a:extLst>
        </xdr:cNvPr>
        <xdr:cNvSpPr>
          <a:spLocks noChangeShapeType="1"/>
        </xdr:cNvSpPr>
      </xdr:nvSpPr>
      <xdr:spPr bwMode="auto">
        <a:xfrm>
          <a:off x="47625" y="9525"/>
          <a:ext cx="523875"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755195</xdr:colOff>
      <xdr:row>7</xdr:row>
      <xdr:rowOff>88447</xdr:rowOff>
    </xdr:from>
    <xdr:to>
      <xdr:col>6</xdr:col>
      <xdr:colOff>659946</xdr:colOff>
      <xdr:row>7</xdr:row>
      <xdr:rowOff>88447</xdr:rowOff>
    </xdr:to>
    <xdr:sp macro="" textlink="">
      <xdr:nvSpPr>
        <xdr:cNvPr id="3" name="Línea 2">
          <a:extLst>
            <a:ext uri="{FF2B5EF4-FFF2-40B4-BE49-F238E27FC236}">
              <a16:creationId xmlns:a16="http://schemas.microsoft.com/office/drawing/2014/main" id="{14E00ED8-0325-43BF-B4D5-D0CED7E59B1C}"/>
            </a:ext>
          </a:extLst>
        </xdr:cNvPr>
        <xdr:cNvSpPr>
          <a:spLocks noChangeShapeType="1"/>
        </xdr:cNvSpPr>
      </xdr:nvSpPr>
      <xdr:spPr bwMode="auto">
        <a:xfrm flipH="1">
          <a:off x="4401909" y="1292679"/>
          <a:ext cx="66675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38099</xdr:colOff>
      <xdr:row>15</xdr:row>
      <xdr:rowOff>85726</xdr:rowOff>
    </xdr:from>
    <xdr:to>
      <xdr:col>6</xdr:col>
      <xdr:colOff>619123</xdr:colOff>
      <xdr:row>15</xdr:row>
      <xdr:rowOff>95250</xdr:rowOff>
    </xdr:to>
    <xdr:sp macro="" textlink="">
      <xdr:nvSpPr>
        <xdr:cNvPr id="4" name="Línea 3">
          <a:extLst>
            <a:ext uri="{FF2B5EF4-FFF2-40B4-BE49-F238E27FC236}">
              <a16:creationId xmlns:a16="http://schemas.microsoft.com/office/drawing/2014/main" id="{766F8D8B-9D14-409B-A85F-6235D2555D11}"/>
            </a:ext>
          </a:extLst>
        </xdr:cNvPr>
        <xdr:cNvSpPr>
          <a:spLocks noChangeShapeType="1"/>
        </xdr:cNvSpPr>
      </xdr:nvSpPr>
      <xdr:spPr bwMode="auto">
        <a:xfrm flipH="1">
          <a:off x="4448174" y="2619376"/>
          <a:ext cx="581024" cy="952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13606</xdr:colOff>
      <xdr:row>23</xdr:row>
      <xdr:rowOff>95251</xdr:rowOff>
    </xdr:from>
    <xdr:to>
      <xdr:col>6</xdr:col>
      <xdr:colOff>673553</xdr:colOff>
      <xdr:row>23</xdr:row>
      <xdr:rowOff>95251</xdr:rowOff>
    </xdr:to>
    <xdr:sp macro="" textlink="">
      <xdr:nvSpPr>
        <xdr:cNvPr id="5" name="Línea 7">
          <a:extLst>
            <a:ext uri="{FF2B5EF4-FFF2-40B4-BE49-F238E27FC236}">
              <a16:creationId xmlns:a16="http://schemas.microsoft.com/office/drawing/2014/main" id="{161DA610-86F0-4CFB-8D16-78DCAE0DA156}"/>
            </a:ext>
          </a:extLst>
        </xdr:cNvPr>
        <xdr:cNvSpPr>
          <a:spLocks noChangeShapeType="1"/>
        </xdr:cNvSpPr>
      </xdr:nvSpPr>
      <xdr:spPr bwMode="auto">
        <a:xfrm flipH="1">
          <a:off x="4422320" y="3952876"/>
          <a:ext cx="6599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381000</xdr:colOff>
      <xdr:row>2</xdr:row>
      <xdr:rowOff>0</xdr:rowOff>
    </xdr:from>
    <xdr:to>
      <xdr:col>0</xdr:col>
      <xdr:colOff>390525</xdr:colOff>
      <xdr:row>3</xdr:row>
      <xdr:rowOff>161926</xdr:rowOff>
    </xdr:to>
    <xdr:sp macro="" textlink="">
      <xdr:nvSpPr>
        <xdr:cNvPr id="6" name="Línea 11">
          <a:extLst>
            <a:ext uri="{FF2B5EF4-FFF2-40B4-BE49-F238E27FC236}">
              <a16:creationId xmlns:a16="http://schemas.microsoft.com/office/drawing/2014/main" id="{99060EAE-29CE-4B44-8E27-F90D83516602}"/>
            </a:ext>
          </a:extLst>
        </xdr:cNvPr>
        <xdr:cNvSpPr>
          <a:spLocks noChangeShapeType="1"/>
        </xdr:cNvSpPr>
      </xdr:nvSpPr>
      <xdr:spPr bwMode="auto">
        <a:xfrm>
          <a:off x="381000" y="371475"/>
          <a:ext cx="9525" cy="333376"/>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19050</xdr:colOff>
      <xdr:row>0</xdr:row>
      <xdr:rowOff>104775</xdr:rowOff>
    </xdr:from>
    <xdr:to>
      <xdr:col>1</xdr:col>
      <xdr:colOff>209550</xdr:colOff>
      <xdr:row>0</xdr:row>
      <xdr:rowOff>104775</xdr:rowOff>
    </xdr:to>
    <xdr:sp macro="" textlink="">
      <xdr:nvSpPr>
        <xdr:cNvPr id="7" name="Línea 12">
          <a:extLst>
            <a:ext uri="{FF2B5EF4-FFF2-40B4-BE49-F238E27FC236}">
              <a16:creationId xmlns:a16="http://schemas.microsoft.com/office/drawing/2014/main" id="{14137FF2-609C-4B58-B880-DE2071DAA71C}"/>
            </a:ext>
          </a:extLst>
        </xdr:cNvPr>
        <xdr:cNvSpPr>
          <a:spLocks noChangeShapeType="1"/>
        </xdr:cNvSpPr>
      </xdr:nvSpPr>
      <xdr:spPr bwMode="auto">
        <a:xfrm>
          <a:off x="781050" y="104775"/>
          <a:ext cx="190500"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559254</xdr:colOff>
      <xdr:row>4</xdr:row>
      <xdr:rowOff>91170</xdr:rowOff>
    </xdr:from>
    <xdr:to>
      <xdr:col>6</xdr:col>
      <xdr:colOff>168729</xdr:colOff>
      <xdr:row>4</xdr:row>
      <xdr:rowOff>91170</xdr:rowOff>
    </xdr:to>
    <xdr:sp macro="" textlink="">
      <xdr:nvSpPr>
        <xdr:cNvPr id="8" name="Línea 14">
          <a:extLst>
            <a:ext uri="{FF2B5EF4-FFF2-40B4-BE49-F238E27FC236}">
              <a16:creationId xmlns:a16="http://schemas.microsoft.com/office/drawing/2014/main" id="{A0A662FE-1E9E-46B3-90B6-0CEE34580F2F}"/>
            </a:ext>
          </a:extLst>
        </xdr:cNvPr>
        <xdr:cNvSpPr>
          <a:spLocks noChangeShapeType="1"/>
        </xdr:cNvSpPr>
      </xdr:nvSpPr>
      <xdr:spPr bwMode="auto">
        <a:xfrm>
          <a:off x="4205968" y="798741"/>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560616</xdr:colOff>
      <xdr:row>12</xdr:row>
      <xdr:rowOff>85724</xdr:rowOff>
    </xdr:from>
    <xdr:to>
      <xdr:col>6</xdr:col>
      <xdr:colOff>198666</xdr:colOff>
      <xdr:row>12</xdr:row>
      <xdr:rowOff>85724</xdr:rowOff>
    </xdr:to>
    <xdr:sp macro="" textlink="">
      <xdr:nvSpPr>
        <xdr:cNvPr id="9" name="Línea 15">
          <a:extLst>
            <a:ext uri="{FF2B5EF4-FFF2-40B4-BE49-F238E27FC236}">
              <a16:creationId xmlns:a16="http://schemas.microsoft.com/office/drawing/2014/main" id="{8B86EFD6-0043-49C9-B216-CE79DCAE7928}"/>
            </a:ext>
          </a:extLst>
        </xdr:cNvPr>
        <xdr:cNvSpPr>
          <a:spLocks noChangeShapeType="1"/>
        </xdr:cNvSpPr>
      </xdr:nvSpPr>
      <xdr:spPr bwMode="auto">
        <a:xfrm flipV="1">
          <a:off x="4207330" y="2119992"/>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534762</xdr:colOff>
      <xdr:row>20</xdr:row>
      <xdr:rowOff>95249</xdr:rowOff>
    </xdr:from>
    <xdr:to>
      <xdr:col>6</xdr:col>
      <xdr:colOff>191862</xdr:colOff>
      <xdr:row>20</xdr:row>
      <xdr:rowOff>95249</xdr:rowOff>
    </xdr:to>
    <xdr:sp macro="" textlink="">
      <xdr:nvSpPr>
        <xdr:cNvPr id="10" name="Línea 16">
          <a:extLst>
            <a:ext uri="{FF2B5EF4-FFF2-40B4-BE49-F238E27FC236}">
              <a16:creationId xmlns:a16="http://schemas.microsoft.com/office/drawing/2014/main" id="{B85C8426-F79D-4B56-AB7A-801DCB51A09C}"/>
            </a:ext>
          </a:extLst>
        </xdr:cNvPr>
        <xdr:cNvSpPr>
          <a:spLocks noChangeShapeType="1"/>
        </xdr:cNvSpPr>
      </xdr:nvSpPr>
      <xdr:spPr bwMode="auto">
        <a:xfrm flipV="1">
          <a:off x="4181476" y="3456213"/>
          <a:ext cx="419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10</xdr:col>
      <xdr:colOff>266700</xdr:colOff>
      <xdr:row>18</xdr:row>
      <xdr:rowOff>19050</xdr:rowOff>
    </xdr:from>
    <xdr:to>
      <xdr:col>17</xdr:col>
      <xdr:colOff>361271</xdr:colOff>
      <xdr:row>52</xdr:row>
      <xdr:rowOff>94537</xdr:rowOff>
    </xdr:to>
    <xdr:pic>
      <xdr:nvPicPr>
        <xdr:cNvPr id="12" name="Imagen 11">
          <a:extLst>
            <a:ext uri="{FF2B5EF4-FFF2-40B4-BE49-F238E27FC236}">
              <a16:creationId xmlns:a16="http://schemas.microsoft.com/office/drawing/2014/main" id="{139076DA-7991-40ED-B33F-558528FD72CD}"/>
            </a:ext>
          </a:extLst>
        </xdr:cNvPr>
        <xdr:cNvPicPr>
          <a:picLocks noChangeAspect="1"/>
        </xdr:cNvPicPr>
      </xdr:nvPicPr>
      <xdr:blipFill>
        <a:blip xmlns:r="http://schemas.openxmlformats.org/officeDocument/2006/relationships" r:embed="rId1"/>
        <a:stretch>
          <a:fillRect/>
        </a:stretch>
      </xdr:blipFill>
      <xdr:spPr>
        <a:xfrm>
          <a:off x="7058025" y="3038475"/>
          <a:ext cx="5428571" cy="5704762"/>
        </a:xfrm>
        <a:prstGeom prst="rect">
          <a:avLst/>
        </a:prstGeom>
      </xdr:spPr>
    </xdr:pic>
    <xdr:clientData/>
  </xdr:twoCellAnchor>
  <xdr:oneCellAnchor>
    <xdr:from>
      <xdr:col>10</xdr:col>
      <xdr:colOff>209550</xdr:colOff>
      <xdr:row>0</xdr:row>
      <xdr:rowOff>19050</xdr:rowOff>
    </xdr:from>
    <xdr:ext cx="4381500" cy="3020186"/>
    <xdr:sp macro="" textlink="">
      <xdr:nvSpPr>
        <xdr:cNvPr id="13" name="CuadroTexto 12">
          <a:extLst>
            <a:ext uri="{FF2B5EF4-FFF2-40B4-BE49-F238E27FC236}">
              <a16:creationId xmlns:a16="http://schemas.microsoft.com/office/drawing/2014/main" id="{A1DFE541-E59B-4D86-9ECB-88D028B33D83}"/>
            </a:ext>
          </a:extLst>
        </xdr:cNvPr>
        <xdr:cNvSpPr txBox="1"/>
      </xdr:nvSpPr>
      <xdr:spPr>
        <a:xfrm>
          <a:off x="7000875" y="19050"/>
          <a:ext cx="4381500" cy="302018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Considerar tres fuentes de gas natural conectadas por una red de tuberías a tres unidades de generación cuyas capacidades de calor son diferentes: G1 genera 1 MWh por MBTU, G2 produce 0.95 MWh por MBTU, y G3 produce 1.05 MWh por MBTU. El costo de transporte desde cada fuente de gas a los tres generadores se indican en la hoja en color amarillo en unidades de $/MBTU. La cantidad que se puede suministrar por hora </a:t>
          </a:r>
          <a:r>
            <a:rPr lang="es-ES" sz="1100" b="0" i="0" baseline="0">
              <a:solidFill>
                <a:schemeClr val="tx1"/>
              </a:solidFill>
              <a:effectLst/>
              <a:latin typeface="+mn-lt"/>
              <a:ea typeface="+mn-ea"/>
              <a:cs typeface="+mn-cs"/>
            </a:rPr>
            <a:t>(MBTU)  </a:t>
          </a:r>
          <a:r>
            <a:rPr lang="es-ES" sz="1100" b="0" i="0" u="none" strike="noStrike" baseline="0">
              <a:solidFill>
                <a:schemeClr val="tx1"/>
              </a:solidFill>
              <a:latin typeface="+mn-lt"/>
              <a:ea typeface="+mn-ea"/>
              <a:cs typeface="+mn-cs"/>
            </a:rPr>
            <a:t>depende de la capacidad de la tubería y se indica en las celdas de color azul. La cantidad de gas (en MBTU) que puede suministrarse desde cada pozo  (por hora) se muestra en las celdas de color rojo. En relación a la polución cada generador tiene diferentes tipos de quemadores y cada pozo difiere en la composición del gas. Por ello, cada generador produce diferentes tasas de polución (miles kg. por MBTU) y se indican en color gris. Por simplicidad se supone que no hay cargos por demanda en el suministro del gas y que el costo del gas por MBTU es igual para los tres pozos. </a:t>
          </a:r>
        </a:p>
        <a:p>
          <a:r>
            <a:rPr lang="es-ES" sz="1100" b="0" i="0" u="none" strike="noStrike" baseline="0">
              <a:solidFill>
                <a:schemeClr val="tx1"/>
              </a:solidFill>
              <a:latin typeface="+mn-lt"/>
              <a:ea typeface="+mn-ea"/>
              <a:cs typeface="+mn-cs"/>
            </a:rPr>
            <a:t>El problema consiste en determinar el suministro óptimo para minimizar la polución total considerando que se debe generar 450 </a:t>
          </a:r>
          <a:r>
            <a:rPr lang="es-ES" sz="1100" b="0" i="1" u="none" strike="noStrike" baseline="0">
              <a:solidFill>
                <a:schemeClr val="tx1"/>
              </a:solidFill>
              <a:latin typeface="+mn-lt"/>
              <a:ea typeface="+mn-ea"/>
              <a:cs typeface="+mn-cs"/>
            </a:rPr>
            <a:t>MW </a:t>
          </a:r>
          <a:r>
            <a:rPr lang="es-ES" sz="1100" b="0" i="0" u="none" strike="noStrike" baseline="0">
              <a:solidFill>
                <a:schemeClr val="tx1"/>
              </a:solidFill>
              <a:latin typeface="+mn-lt"/>
              <a:ea typeface="+mn-ea"/>
              <a:cs typeface="+mn-cs"/>
            </a:rPr>
            <a:t>.</a:t>
          </a:r>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0</xdr:col>
      <xdr:colOff>47625</xdr:colOff>
      <xdr:row>0</xdr:row>
      <xdr:rowOff>9525</xdr:rowOff>
    </xdr:from>
    <xdr:to>
      <xdr:col>0</xdr:col>
      <xdr:colOff>571500</xdr:colOff>
      <xdr:row>1</xdr:row>
      <xdr:rowOff>142875</xdr:rowOff>
    </xdr:to>
    <xdr:sp macro="" textlink="">
      <xdr:nvSpPr>
        <xdr:cNvPr id="2" name="Línea 1">
          <a:extLst>
            <a:ext uri="{FF2B5EF4-FFF2-40B4-BE49-F238E27FC236}">
              <a16:creationId xmlns:a16="http://schemas.microsoft.com/office/drawing/2014/main" id="{396A5A23-76CB-4552-92E8-5B98FBA1AA2D}"/>
            </a:ext>
          </a:extLst>
        </xdr:cNvPr>
        <xdr:cNvSpPr>
          <a:spLocks noChangeShapeType="1"/>
        </xdr:cNvSpPr>
      </xdr:nvSpPr>
      <xdr:spPr bwMode="auto">
        <a:xfrm>
          <a:off x="47625" y="9525"/>
          <a:ext cx="523875"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619124</xdr:colOff>
      <xdr:row>7</xdr:row>
      <xdr:rowOff>85724</xdr:rowOff>
    </xdr:from>
    <xdr:to>
      <xdr:col>6</xdr:col>
      <xdr:colOff>638174</xdr:colOff>
      <xdr:row>7</xdr:row>
      <xdr:rowOff>85724</xdr:rowOff>
    </xdr:to>
    <xdr:sp macro="" textlink="">
      <xdr:nvSpPr>
        <xdr:cNvPr id="3" name="Línea 2">
          <a:extLst>
            <a:ext uri="{FF2B5EF4-FFF2-40B4-BE49-F238E27FC236}">
              <a16:creationId xmlns:a16="http://schemas.microsoft.com/office/drawing/2014/main" id="{1481C390-DD4E-4819-A993-A8F475897152}"/>
            </a:ext>
          </a:extLst>
        </xdr:cNvPr>
        <xdr:cNvSpPr>
          <a:spLocks noChangeShapeType="1"/>
        </xdr:cNvSpPr>
      </xdr:nvSpPr>
      <xdr:spPr bwMode="auto">
        <a:xfrm flipH="1" flipV="1">
          <a:off x="4267199" y="1295399"/>
          <a:ext cx="781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628649</xdr:colOff>
      <xdr:row>15</xdr:row>
      <xdr:rowOff>85726</xdr:rowOff>
    </xdr:from>
    <xdr:to>
      <xdr:col>6</xdr:col>
      <xdr:colOff>619124</xdr:colOff>
      <xdr:row>15</xdr:row>
      <xdr:rowOff>85726</xdr:rowOff>
    </xdr:to>
    <xdr:sp macro="" textlink="">
      <xdr:nvSpPr>
        <xdr:cNvPr id="4" name="Línea 3">
          <a:extLst>
            <a:ext uri="{FF2B5EF4-FFF2-40B4-BE49-F238E27FC236}">
              <a16:creationId xmlns:a16="http://schemas.microsoft.com/office/drawing/2014/main" id="{87038E3D-5ED5-4895-9C4F-70FF5FC7D8D1}"/>
            </a:ext>
          </a:extLst>
        </xdr:cNvPr>
        <xdr:cNvSpPr>
          <a:spLocks noChangeShapeType="1"/>
        </xdr:cNvSpPr>
      </xdr:nvSpPr>
      <xdr:spPr bwMode="auto">
        <a:xfrm flipH="1">
          <a:off x="4276724" y="2619376"/>
          <a:ext cx="752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76200</xdr:colOff>
      <xdr:row>23</xdr:row>
      <xdr:rowOff>95251</xdr:rowOff>
    </xdr:from>
    <xdr:to>
      <xdr:col>6</xdr:col>
      <xdr:colOff>647700</xdr:colOff>
      <xdr:row>23</xdr:row>
      <xdr:rowOff>95251</xdr:rowOff>
    </xdr:to>
    <xdr:sp macro="" textlink="">
      <xdr:nvSpPr>
        <xdr:cNvPr id="5" name="Línea 7">
          <a:extLst>
            <a:ext uri="{FF2B5EF4-FFF2-40B4-BE49-F238E27FC236}">
              <a16:creationId xmlns:a16="http://schemas.microsoft.com/office/drawing/2014/main" id="{AB6CF7FE-2D2E-47CF-908E-CA03F2358883}"/>
            </a:ext>
          </a:extLst>
        </xdr:cNvPr>
        <xdr:cNvSpPr>
          <a:spLocks noChangeShapeType="1"/>
        </xdr:cNvSpPr>
      </xdr:nvSpPr>
      <xdr:spPr bwMode="auto">
        <a:xfrm flipH="1">
          <a:off x="4486275" y="3952876"/>
          <a:ext cx="571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381000</xdr:colOff>
      <xdr:row>1</xdr:row>
      <xdr:rowOff>142875</xdr:rowOff>
    </xdr:from>
    <xdr:to>
      <xdr:col>0</xdr:col>
      <xdr:colOff>400050</xdr:colOff>
      <xdr:row>4</xdr:row>
      <xdr:rowOff>19050</xdr:rowOff>
    </xdr:to>
    <xdr:sp macro="" textlink="">
      <xdr:nvSpPr>
        <xdr:cNvPr id="6" name="Línea 11">
          <a:extLst>
            <a:ext uri="{FF2B5EF4-FFF2-40B4-BE49-F238E27FC236}">
              <a16:creationId xmlns:a16="http://schemas.microsoft.com/office/drawing/2014/main" id="{9698A9C6-8DB3-4C7D-993F-251261EAF5E1}"/>
            </a:ext>
          </a:extLst>
        </xdr:cNvPr>
        <xdr:cNvSpPr>
          <a:spLocks noChangeShapeType="1"/>
        </xdr:cNvSpPr>
      </xdr:nvSpPr>
      <xdr:spPr bwMode="auto">
        <a:xfrm>
          <a:off x="381000" y="342900"/>
          <a:ext cx="19050" cy="390525"/>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19050</xdr:colOff>
      <xdr:row>0</xdr:row>
      <xdr:rowOff>104775</xdr:rowOff>
    </xdr:from>
    <xdr:to>
      <xdr:col>1</xdr:col>
      <xdr:colOff>209550</xdr:colOff>
      <xdr:row>0</xdr:row>
      <xdr:rowOff>104775</xdr:rowOff>
    </xdr:to>
    <xdr:sp macro="" textlink="">
      <xdr:nvSpPr>
        <xdr:cNvPr id="7" name="Línea 12">
          <a:extLst>
            <a:ext uri="{FF2B5EF4-FFF2-40B4-BE49-F238E27FC236}">
              <a16:creationId xmlns:a16="http://schemas.microsoft.com/office/drawing/2014/main" id="{F672DF6C-E2B8-44E2-AB78-A0B273E166C8}"/>
            </a:ext>
          </a:extLst>
        </xdr:cNvPr>
        <xdr:cNvSpPr>
          <a:spLocks noChangeShapeType="1"/>
        </xdr:cNvSpPr>
      </xdr:nvSpPr>
      <xdr:spPr bwMode="auto">
        <a:xfrm>
          <a:off x="619125" y="104775"/>
          <a:ext cx="190500" cy="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552450</xdr:colOff>
      <xdr:row>4</xdr:row>
      <xdr:rowOff>57150</xdr:rowOff>
    </xdr:from>
    <xdr:to>
      <xdr:col>6</xdr:col>
      <xdr:colOff>161925</xdr:colOff>
      <xdr:row>4</xdr:row>
      <xdr:rowOff>57150</xdr:rowOff>
    </xdr:to>
    <xdr:sp macro="" textlink="">
      <xdr:nvSpPr>
        <xdr:cNvPr id="8" name="Línea 14">
          <a:extLst>
            <a:ext uri="{FF2B5EF4-FFF2-40B4-BE49-F238E27FC236}">
              <a16:creationId xmlns:a16="http://schemas.microsoft.com/office/drawing/2014/main" id="{AD094A90-5E36-477B-AA31-99C090485130}"/>
            </a:ext>
          </a:extLst>
        </xdr:cNvPr>
        <xdr:cNvSpPr>
          <a:spLocks noChangeShapeType="1"/>
        </xdr:cNvSpPr>
      </xdr:nvSpPr>
      <xdr:spPr bwMode="auto">
        <a:xfrm>
          <a:off x="4200525" y="7715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533400</xdr:colOff>
      <xdr:row>12</xdr:row>
      <xdr:rowOff>85724</xdr:rowOff>
    </xdr:from>
    <xdr:to>
      <xdr:col>6</xdr:col>
      <xdr:colOff>171450</xdr:colOff>
      <xdr:row>12</xdr:row>
      <xdr:rowOff>85724</xdr:rowOff>
    </xdr:to>
    <xdr:sp macro="" textlink="">
      <xdr:nvSpPr>
        <xdr:cNvPr id="9" name="Línea 15">
          <a:extLst>
            <a:ext uri="{FF2B5EF4-FFF2-40B4-BE49-F238E27FC236}">
              <a16:creationId xmlns:a16="http://schemas.microsoft.com/office/drawing/2014/main" id="{C25EF2CF-309E-4A2D-9762-AB28A47AD033}"/>
            </a:ext>
          </a:extLst>
        </xdr:cNvPr>
        <xdr:cNvSpPr>
          <a:spLocks noChangeShapeType="1"/>
        </xdr:cNvSpPr>
      </xdr:nvSpPr>
      <xdr:spPr bwMode="auto">
        <a:xfrm flipV="1">
          <a:off x="4181475" y="2124074"/>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514350</xdr:colOff>
      <xdr:row>20</xdr:row>
      <xdr:rowOff>95249</xdr:rowOff>
    </xdr:from>
    <xdr:to>
      <xdr:col>6</xdr:col>
      <xdr:colOff>171450</xdr:colOff>
      <xdr:row>20</xdr:row>
      <xdr:rowOff>95249</xdr:rowOff>
    </xdr:to>
    <xdr:sp macro="" textlink="">
      <xdr:nvSpPr>
        <xdr:cNvPr id="10" name="Línea 16">
          <a:extLst>
            <a:ext uri="{FF2B5EF4-FFF2-40B4-BE49-F238E27FC236}">
              <a16:creationId xmlns:a16="http://schemas.microsoft.com/office/drawing/2014/main" id="{0ED04484-4CBE-4D62-BE4B-5E8ACA5BC0CD}"/>
            </a:ext>
          </a:extLst>
        </xdr:cNvPr>
        <xdr:cNvSpPr>
          <a:spLocks noChangeShapeType="1"/>
        </xdr:cNvSpPr>
      </xdr:nvSpPr>
      <xdr:spPr bwMode="auto">
        <a:xfrm flipV="1">
          <a:off x="4162425" y="3457574"/>
          <a:ext cx="419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10</xdr:col>
      <xdr:colOff>190500</xdr:colOff>
      <xdr:row>3</xdr:row>
      <xdr:rowOff>0</xdr:rowOff>
    </xdr:from>
    <xdr:ext cx="4381500" cy="953466"/>
    <xdr:sp macro="" textlink="">
      <xdr:nvSpPr>
        <xdr:cNvPr id="12" name="CuadroTexto 11">
          <a:extLst>
            <a:ext uri="{FF2B5EF4-FFF2-40B4-BE49-F238E27FC236}">
              <a16:creationId xmlns:a16="http://schemas.microsoft.com/office/drawing/2014/main" id="{71ABA916-CD22-417A-904F-D262FDA27792}"/>
            </a:ext>
          </a:extLst>
        </xdr:cNvPr>
        <xdr:cNvSpPr txBox="1"/>
      </xdr:nvSpPr>
      <xdr:spPr>
        <a:xfrm>
          <a:off x="6981825" y="542925"/>
          <a:ext cx="4381500" cy="95346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Dados tres almacenes </a:t>
          </a:r>
          <a:r>
            <a:rPr lang="es-ES" sz="1100" b="0" i="0" baseline="0">
              <a:solidFill>
                <a:schemeClr val="tx1"/>
              </a:solidFill>
              <a:effectLst/>
              <a:latin typeface="+mn-lt"/>
              <a:ea typeface="+mn-ea"/>
              <a:cs typeface="+mn-cs"/>
            </a:rPr>
            <a:t>1, 2, and 3, </a:t>
          </a:r>
          <a:r>
            <a:rPr lang="es-ES" sz="1100" b="0" i="0" u="none" strike="noStrike" baseline="0">
              <a:solidFill>
                <a:schemeClr val="tx1"/>
              </a:solidFill>
              <a:latin typeface="+mn-lt"/>
              <a:ea typeface="+mn-ea"/>
              <a:cs typeface="+mn-cs"/>
            </a:rPr>
            <a:t>y tres destinos </a:t>
          </a:r>
          <a:r>
            <a:rPr lang="es-ES" sz="1100" b="0" i="0" baseline="0">
              <a:solidFill>
                <a:schemeClr val="tx1"/>
              </a:solidFill>
              <a:effectLst/>
              <a:latin typeface="+mn-lt"/>
              <a:ea typeface="+mn-ea"/>
              <a:cs typeface="+mn-cs"/>
            </a:rPr>
            <a:t>4, 5, and 6,</a:t>
          </a:r>
          <a:r>
            <a:rPr lang="es-ES" sz="1100" b="0" i="0" u="none" strike="noStrike" baseline="0">
              <a:solidFill>
                <a:schemeClr val="tx1"/>
              </a:solidFill>
              <a:latin typeface="+mn-lt"/>
              <a:ea typeface="+mn-ea"/>
              <a:cs typeface="+mn-cs"/>
            </a:rPr>
            <a:t>, con costes de transportes entre ellos encontrar el esquema de transporte óptimo de los almacenes a los destinos. Las cantidades disponibles en los almacenes, asi como las cantidades requeridas en los destinos se dan como dato.</a:t>
          </a:r>
        </a:p>
      </xdr:txBody>
    </xdr:sp>
    <xdr:clientData/>
  </xdr:oneCellAnchor>
  <xdr:twoCellAnchor editAs="oneCell">
    <xdr:from>
      <xdr:col>10</xdr:col>
      <xdr:colOff>209550</xdr:colOff>
      <xdr:row>18</xdr:row>
      <xdr:rowOff>66675</xdr:rowOff>
    </xdr:from>
    <xdr:to>
      <xdr:col>17</xdr:col>
      <xdr:colOff>304121</xdr:colOff>
      <xdr:row>52</xdr:row>
      <xdr:rowOff>142162</xdr:rowOff>
    </xdr:to>
    <xdr:pic>
      <xdr:nvPicPr>
        <xdr:cNvPr id="13" name="Imagen 12">
          <a:extLst>
            <a:ext uri="{FF2B5EF4-FFF2-40B4-BE49-F238E27FC236}">
              <a16:creationId xmlns:a16="http://schemas.microsoft.com/office/drawing/2014/main" id="{1531B3DC-00CD-4BD8-922E-3F80E07FAB86}"/>
            </a:ext>
          </a:extLst>
        </xdr:cNvPr>
        <xdr:cNvPicPr>
          <a:picLocks noChangeAspect="1"/>
        </xdr:cNvPicPr>
      </xdr:nvPicPr>
      <xdr:blipFill>
        <a:blip xmlns:r="http://schemas.openxmlformats.org/officeDocument/2006/relationships" r:embed="rId1"/>
        <a:stretch>
          <a:fillRect/>
        </a:stretch>
      </xdr:blipFill>
      <xdr:spPr>
        <a:xfrm>
          <a:off x="7000875" y="3086100"/>
          <a:ext cx="5428571" cy="5704762"/>
        </a:xfrm>
        <a:prstGeom prst="rect">
          <a:avLst/>
        </a:prstGeom>
      </xdr:spPr>
    </xdr:pic>
    <xdr:clientData/>
  </xdr:twoCellAnchor>
  <xdr:oneCellAnchor>
    <xdr:from>
      <xdr:col>10</xdr:col>
      <xdr:colOff>142875</xdr:colOff>
      <xdr:row>0</xdr:row>
      <xdr:rowOff>38100</xdr:rowOff>
    </xdr:from>
    <xdr:ext cx="4381500" cy="3020186"/>
    <xdr:sp macro="" textlink="">
      <xdr:nvSpPr>
        <xdr:cNvPr id="14" name="CuadroTexto 13">
          <a:extLst>
            <a:ext uri="{FF2B5EF4-FFF2-40B4-BE49-F238E27FC236}">
              <a16:creationId xmlns:a16="http://schemas.microsoft.com/office/drawing/2014/main" id="{3CC79E90-24B8-45C9-B2BF-B7CA842AEFC9}"/>
            </a:ext>
          </a:extLst>
        </xdr:cNvPr>
        <xdr:cNvSpPr txBox="1"/>
      </xdr:nvSpPr>
      <xdr:spPr>
        <a:xfrm>
          <a:off x="6934200" y="38100"/>
          <a:ext cx="4381500" cy="302018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u="none" strike="noStrike" baseline="0">
              <a:solidFill>
                <a:schemeClr val="tx1"/>
              </a:solidFill>
              <a:latin typeface="+mn-lt"/>
              <a:ea typeface="+mn-ea"/>
              <a:cs typeface="+mn-cs"/>
            </a:rPr>
            <a:t>Considerar tres fuentes de gas natural conectadas por una red de tuberías a tres unidades de generación cuyas capacidades de calor son diferentes: G1 genera 1 MWh por MBTU, G2 produce 0.95 MWh por MBTU, y G3 produce 1.05 MWh por MBTU. El costo de transporte desde cada fuente de gas a los tres generadores se indican en la hoja en color amarillo en unidades de $/MBTU. La cantidad que se puede suministrar por hora </a:t>
          </a:r>
          <a:r>
            <a:rPr lang="es-ES" sz="1100" b="0" i="0" baseline="0">
              <a:solidFill>
                <a:schemeClr val="tx1"/>
              </a:solidFill>
              <a:effectLst/>
              <a:latin typeface="+mn-lt"/>
              <a:ea typeface="+mn-ea"/>
              <a:cs typeface="+mn-cs"/>
            </a:rPr>
            <a:t>(MBTU)  </a:t>
          </a:r>
          <a:r>
            <a:rPr lang="es-ES" sz="1100" b="0" i="0" u="none" strike="noStrike" baseline="0">
              <a:solidFill>
                <a:schemeClr val="tx1"/>
              </a:solidFill>
              <a:latin typeface="+mn-lt"/>
              <a:ea typeface="+mn-ea"/>
              <a:cs typeface="+mn-cs"/>
            </a:rPr>
            <a:t>depende de la capacidad de la tubería y se indica en las celdas de color azul. La cantidad de gas (en MBTU) que puede suministrarse desde cada pozo  (por hora) se muestra en las celdas de color rojo. En relación a la polución cada generador tiene diferentes tipos de quemadores y cada pozo difiere en la composición del gas. Por ello, cada generador produce diferentes tasas de polución (miles kg. por MBTU) y se indican en color gris. Por simplicidad se supone que no hay cargos por demanda en el suministro del gas y que el costo del gas por MBTU es igual para los tres pozos. </a:t>
          </a:r>
        </a:p>
        <a:p>
          <a:r>
            <a:rPr lang="es-ES" sz="1100" b="0" i="0" u="none" strike="noStrike" baseline="0">
              <a:solidFill>
                <a:schemeClr val="tx1"/>
              </a:solidFill>
              <a:latin typeface="+mn-lt"/>
              <a:ea typeface="+mn-ea"/>
              <a:cs typeface="+mn-cs"/>
            </a:rPr>
            <a:t>El problema consiste en determinar el suministro óptimo para minimizar el costo de transporte, considerando que se debe generar 450 </a:t>
          </a:r>
          <a:r>
            <a:rPr lang="es-ES" sz="1100" b="0" i="1" u="none" strike="noStrike" baseline="0">
              <a:solidFill>
                <a:schemeClr val="tx1"/>
              </a:solidFill>
              <a:latin typeface="+mn-lt"/>
              <a:ea typeface="+mn-ea"/>
              <a:cs typeface="+mn-cs"/>
            </a:rPr>
            <a:t>MW </a:t>
          </a:r>
          <a:r>
            <a:rPr lang="es-ES" sz="1100" b="0" i="0" u="none" strike="noStrike" baseline="0">
              <a:solidFill>
                <a:schemeClr val="tx1"/>
              </a:solidFill>
              <a:latin typeface="+mn-lt"/>
              <a:ea typeface="+mn-ea"/>
              <a:cs typeface="+mn-cs"/>
            </a:rPr>
            <a:t>.</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1</xdr:col>
      <xdr:colOff>8876</xdr:colOff>
      <xdr:row>12</xdr:row>
      <xdr:rowOff>0</xdr:rowOff>
    </xdr:from>
    <xdr:to>
      <xdr:col>4</xdr:col>
      <xdr:colOff>305450</xdr:colOff>
      <xdr:row>14</xdr:row>
      <xdr:rowOff>0</xdr:rowOff>
    </xdr:to>
    <xdr:pic>
      <xdr:nvPicPr>
        <xdr:cNvPr id="3" name="Imagen 2">
          <a:extLst>
            <a:ext uri="{FF2B5EF4-FFF2-40B4-BE49-F238E27FC236}">
              <a16:creationId xmlns:a16="http://schemas.microsoft.com/office/drawing/2014/main" id="{1316D4D0-D112-40AC-A364-4052B22AA01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560"/>
        <a:stretch/>
      </xdr:blipFill>
      <xdr:spPr bwMode="auto">
        <a:xfrm>
          <a:off x="770876" y="2076450"/>
          <a:ext cx="2582574"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15</xdr:row>
      <xdr:rowOff>76199</xdr:rowOff>
    </xdr:from>
    <xdr:to>
      <xdr:col>4</xdr:col>
      <xdr:colOff>372774</xdr:colOff>
      <xdr:row>23</xdr:row>
      <xdr:rowOff>152400</xdr:rowOff>
    </xdr:to>
    <xdr:pic>
      <xdr:nvPicPr>
        <xdr:cNvPr id="4" name="Imagen 3">
          <a:extLst>
            <a:ext uri="{FF2B5EF4-FFF2-40B4-BE49-F238E27FC236}">
              <a16:creationId xmlns:a16="http://schemas.microsoft.com/office/drawing/2014/main" id="{0C8157DC-AD4E-49EE-AD20-B5B536BF454D}"/>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976" b="45514"/>
        <a:stretch/>
      </xdr:blipFill>
      <xdr:spPr bwMode="auto">
        <a:xfrm>
          <a:off x="838200" y="2638424"/>
          <a:ext cx="2582574" cy="13716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161924</xdr:colOff>
      <xdr:row>26</xdr:row>
      <xdr:rowOff>0</xdr:rowOff>
    </xdr:from>
    <xdr:to>
      <xdr:col>4</xdr:col>
      <xdr:colOff>134648</xdr:colOff>
      <xdr:row>29</xdr:row>
      <xdr:rowOff>1</xdr:rowOff>
    </xdr:to>
    <xdr:grpSp>
      <xdr:nvGrpSpPr>
        <xdr:cNvPr id="8" name="Grupo 7">
          <a:extLst>
            <a:ext uri="{FF2B5EF4-FFF2-40B4-BE49-F238E27FC236}">
              <a16:creationId xmlns:a16="http://schemas.microsoft.com/office/drawing/2014/main" id="{485137D6-0904-4E22-BBAF-496CF4938A4E}"/>
            </a:ext>
          </a:extLst>
        </xdr:cNvPr>
        <xdr:cNvGrpSpPr/>
      </xdr:nvGrpSpPr>
      <xdr:grpSpPr>
        <a:xfrm>
          <a:off x="923924" y="4343400"/>
          <a:ext cx="2258724" cy="485776"/>
          <a:chOff x="1581149" y="4238625"/>
          <a:chExt cx="2258724" cy="485776"/>
        </a:xfrm>
      </xdr:grpSpPr>
      <xdr:pic>
        <xdr:nvPicPr>
          <xdr:cNvPr id="5" name="Imagen 4">
            <a:extLst>
              <a:ext uri="{FF2B5EF4-FFF2-40B4-BE49-F238E27FC236}">
                <a16:creationId xmlns:a16="http://schemas.microsoft.com/office/drawing/2014/main" id="{988F7734-B42D-48AE-B4D8-50D8D2C14F34}"/>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8399" t="71773" b="22976"/>
          <a:stretch/>
        </xdr:blipFill>
        <xdr:spPr bwMode="auto">
          <a:xfrm>
            <a:off x="1581149" y="4238625"/>
            <a:ext cx="1849149" cy="2286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Imagen 6">
            <a:extLst>
              <a:ext uri="{FF2B5EF4-FFF2-40B4-BE49-F238E27FC236}">
                <a16:creationId xmlns:a16="http://schemas.microsoft.com/office/drawing/2014/main" id="{1BB34C7B-9A15-43EB-A4C2-CAF3AC3B424C}"/>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4384" t="94092"/>
          <a:stretch/>
        </xdr:blipFill>
        <xdr:spPr bwMode="auto">
          <a:xfrm>
            <a:off x="1628774" y="4467225"/>
            <a:ext cx="2211099" cy="257176"/>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6</xdr:col>
      <xdr:colOff>348419</xdr:colOff>
      <xdr:row>0</xdr:row>
      <xdr:rowOff>9525</xdr:rowOff>
    </xdr:from>
    <xdr:to>
      <xdr:col>12</xdr:col>
      <xdr:colOff>298603</xdr:colOff>
      <xdr:row>28</xdr:row>
      <xdr:rowOff>94537</xdr:rowOff>
    </xdr:to>
    <xdr:pic>
      <xdr:nvPicPr>
        <xdr:cNvPr id="9" name="Imagen 8">
          <a:extLst>
            <a:ext uri="{FF2B5EF4-FFF2-40B4-BE49-F238E27FC236}">
              <a16:creationId xmlns:a16="http://schemas.microsoft.com/office/drawing/2014/main" id="{DA9C93FB-9D05-4064-A5FC-49D487994359}"/>
            </a:ext>
          </a:extLst>
        </xdr:cNvPr>
        <xdr:cNvPicPr>
          <a:picLocks noChangeAspect="1"/>
        </xdr:cNvPicPr>
      </xdr:nvPicPr>
      <xdr:blipFill>
        <a:blip xmlns:r="http://schemas.openxmlformats.org/officeDocument/2006/relationships" r:embed="rId2"/>
        <a:stretch>
          <a:fillRect/>
        </a:stretch>
      </xdr:blipFill>
      <xdr:spPr>
        <a:xfrm>
          <a:off x="4920419" y="9525"/>
          <a:ext cx="4522184" cy="475226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132701</xdr:colOff>
      <xdr:row>30</xdr:row>
      <xdr:rowOff>76200</xdr:rowOff>
    </xdr:from>
    <xdr:to>
      <xdr:col>3</xdr:col>
      <xdr:colOff>323850</xdr:colOff>
      <xdr:row>32</xdr:row>
      <xdr:rowOff>0</xdr:rowOff>
    </xdr:to>
    <xdr:pic>
      <xdr:nvPicPr>
        <xdr:cNvPr id="2" name="Imagen 1">
          <a:extLst>
            <a:ext uri="{FF2B5EF4-FFF2-40B4-BE49-F238E27FC236}">
              <a16:creationId xmlns:a16="http://schemas.microsoft.com/office/drawing/2014/main" id="{4A3C7AC9-CB29-40C0-BDD2-B176C4158DF6}"/>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082" b="94311"/>
        <a:stretch/>
      </xdr:blipFill>
      <xdr:spPr bwMode="auto">
        <a:xfrm>
          <a:off x="132701" y="5076825"/>
          <a:ext cx="2477149"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314325</xdr:colOff>
      <xdr:row>15</xdr:row>
      <xdr:rowOff>57150</xdr:rowOff>
    </xdr:from>
    <xdr:to>
      <xdr:col>4</xdr:col>
      <xdr:colOff>238125</xdr:colOff>
      <xdr:row>16</xdr:row>
      <xdr:rowOff>142875</xdr:rowOff>
    </xdr:to>
    <xdr:pic>
      <xdr:nvPicPr>
        <xdr:cNvPr id="8" name="Imagen 7">
          <a:extLst>
            <a:ext uri="{FF2B5EF4-FFF2-40B4-BE49-F238E27FC236}">
              <a16:creationId xmlns:a16="http://schemas.microsoft.com/office/drawing/2014/main" id="{E15C4CEB-840B-433B-B44A-77067FDA1A8A}"/>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21550" r="1577" b="8003"/>
        <a:stretch/>
      </xdr:blipFill>
      <xdr:spPr bwMode="auto">
        <a:xfrm>
          <a:off x="314325" y="2628900"/>
          <a:ext cx="2971800"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426924</xdr:colOff>
      <xdr:row>0</xdr:row>
      <xdr:rowOff>28575</xdr:rowOff>
    </xdr:from>
    <xdr:to>
      <xdr:col>12</xdr:col>
      <xdr:colOff>467748</xdr:colOff>
      <xdr:row>29</xdr:row>
      <xdr:rowOff>37387</xdr:rowOff>
    </xdr:to>
    <xdr:pic>
      <xdr:nvPicPr>
        <xdr:cNvPr id="17" name="Imagen 16">
          <a:extLst>
            <a:ext uri="{FF2B5EF4-FFF2-40B4-BE49-F238E27FC236}">
              <a16:creationId xmlns:a16="http://schemas.microsoft.com/office/drawing/2014/main" id="{2600DF8D-2A82-408A-AE06-05E8B8FCF2C2}"/>
            </a:ext>
          </a:extLst>
        </xdr:cNvPr>
        <xdr:cNvPicPr>
          <a:picLocks noChangeAspect="1"/>
        </xdr:cNvPicPr>
      </xdr:nvPicPr>
      <xdr:blipFill>
        <a:blip xmlns:r="http://schemas.openxmlformats.org/officeDocument/2006/relationships" r:embed="rId3"/>
        <a:stretch>
          <a:fillRect/>
        </a:stretch>
      </xdr:blipFill>
      <xdr:spPr>
        <a:xfrm>
          <a:off x="4379799" y="28575"/>
          <a:ext cx="4612824" cy="4847512"/>
        </a:xfrm>
        <a:prstGeom prst="rect">
          <a:avLst/>
        </a:prstGeom>
      </xdr:spPr>
    </xdr:pic>
    <xdr:clientData/>
  </xdr:twoCellAnchor>
  <xdr:twoCellAnchor>
    <xdr:from>
      <xdr:col>0</xdr:col>
      <xdr:colOff>142875</xdr:colOff>
      <xdr:row>18</xdr:row>
      <xdr:rowOff>9524</xdr:rowOff>
    </xdr:from>
    <xdr:to>
      <xdr:col>3</xdr:col>
      <xdr:colOff>257456</xdr:colOff>
      <xdr:row>26</xdr:row>
      <xdr:rowOff>138244</xdr:rowOff>
    </xdr:to>
    <xdr:grpSp>
      <xdr:nvGrpSpPr>
        <xdr:cNvPr id="21" name="Grupo 20">
          <a:extLst>
            <a:ext uri="{FF2B5EF4-FFF2-40B4-BE49-F238E27FC236}">
              <a16:creationId xmlns:a16="http://schemas.microsoft.com/office/drawing/2014/main" id="{B0213200-7DB5-47D6-898D-F559BE62161F}"/>
            </a:ext>
          </a:extLst>
        </xdr:cNvPr>
        <xdr:cNvGrpSpPr/>
      </xdr:nvGrpSpPr>
      <xdr:grpSpPr>
        <a:xfrm>
          <a:off x="142875" y="3067049"/>
          <a:ext cx="2400581" cy="1424120"/>
          <a:chOff x="142875" y="3067049"/>
          <a:chExt cx="2400581" cy="1424120"/>
        </a:xfrm>
      </xdr:grpSpPr>
      <xdr:grpSp>
        <xdr:nvGrpSpPr>
          <xdr:cNvPr id="16" name="Grupo 15">
            <a:extLst>
              <a:ext uri="{FF2B5EF4-FFF2-40B4-BE49-F238E27FC236}">
                <a16:creationId xmlns:a16="http://schemas.microsoft.com/office/drawing/2014/main" id="{B23634D5-FA1C-4D3A-9A98-8B8398BFC1CE}"/>
              </a:ext>
            </a:extLst>
          </xdr:cNvPr>
          <xdr:cNvGrpSpPr/>
        </xdr:nvGrpSpPr>
        <xdr:grpSpPr>
          <a:xfrm>
            <a:off x="142875" y="3067049"/>
            <a:ext cx="2400581" cy="1095376"/>
            <a:chOff x="2057400" y="3228974"/>
            <a:chExt cx="2400581" cy="1095376"/>
          </a:xfrm>
        </xdr:grpSpPr>
        <xdr:grpSp>
          <xdr:nvGrpSpPr>
            <xdr:cNvPr id="14" name="Grupo 13">
              <a:extLst>
                <a:ext uri="{FF2B5EF4-FFF2-40B4-BE49-F238E27FC236}">
                  <a16:creationId xmlns:a16="http://schemas.microsoft.com/office/drawing/2014/main" id="{D3FA796A-9D4E-4709-862B-AB61792AFC17}"/>
                </a:ext>
              </a:extLst>
            </xdr:cNvPr>
            <xdr:cNvGrpSpPr/>
          </xdr:nvGrpSpPr>
          <xdr:grpSpPr>
            <a:xfrm>
              <a:off x="2057400" y="3228974"/>
              <a:ext cx="2400581" cy="1095376"/>
              <a:chOff x="123825" y="3143249"/>
              <a:chExt cx="2400581" cy="1095376"/>
            </a:xfrm>
            <a:solidFill>
              <a:schemeClr val="bg1"/>
            </a:solidFill>
          </xdr:grpSpPr>
          <xdr:pic>
            <xdr:nvPicPr>
              <xdr:cNvPr id="9" name="Imagen 8">
                <a:extLst>
                  <a:ext uri="{FF2B5EF4-FFF2-40B4-BE49-F238E27FC236}">
                    <a16:creationId xmlns:a16="http://schemas.microsoft.com/office/drawing/2014/main" id="{54E0DF31-E056-4ADC-8A08-FC7E7FF5204E}"/>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13953" b="-1"/>
              <a:stretch/>
            </xdr:blipFill>
            <xdr:spPr bwMode="auto">
              <a:xfrm>
                <a:off x="371475" y="3143249"/>
                <a:ext cx="1971676" cy="250107"/>
              </a:xfrm>
              <a:prstGeom prst="rect">
                <a:avLst/>
              </a:prstGeom>
              <a:grpFill/>
              <a:extLst/>
            </xdr:spPr>
          </xdr:pic>
          <xdr:pic>
            <xdr:nvPicPr>
              <xdr:cNvPr id="10" name="Imagen 9">
                <a:extLst>
                  <a:ext uri="{FF2B5EF4-FFF2-40B4-BE49-F238E27FC236}">
                    <a16:creationId xmlns:a16="http://schemas.microsoft.com/office/drawing/2014/main" id="{6C8D89C0-4DA5-48BF-9BE4-C0C7C5D8EE06}"/>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32655"/>
              <a:stretch/>
            </xdr:blipFill>
            <xdr:spPr bwMode="auto">
              <a:xfrm>
                <a:off x="381001" y="3381374"/>
                <a:ext cx="1990724" cy="258883"/>
              </a:xfrm>
              <a:prstGeom prst="rect">
                <a:avLst/>
              </a:prstGeom>
              <a:grpFill/>
              <a:extLst/>
            </xdr:spPr>
          </xdr:pic>
          <xdr:pic>
            <xdr:nvPicPr>
              <xdr:cNvPr id="11" name="Imagen 10">
                <a:extLst>
                  <a:ext uri="{FF2B5EF4-FFF2-40B4-BE49-F238E27FC236}">
                    <a16:creationId xmlns:a16="http://schemas.microsoft.com/office/drawing/2014/main" id="{68EAC142-ED7B-4DAB-994D-A8FECE7B7F1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3825" y="3636423"/>
                <a:ext cx="2276476" cy="242380"/>
              </a:xfrm>
              <a:prstGeom prst="rect">
                <a:avLst/>
              </a:prstGeom>
              <a:grpFill/>
              <a:extLst/>
            </xdr:spPr>
          </xdr:pic>
          <xdr:pic>
            <xdr:nvPicPr>
              <xdr:cNvPr id="13" name="Imagen 12">
                <a:extLst>
                  <a:ext uri="{FF2B5EF4-FFF2-40B4-BE49-F238E27FC236}">
                    <a16:creationId xmlns:a16="http://schemas.microsoft.com/office/drawing/2014/main" id="{4CD9FE01-5536-492D-864B-50E9F6F605AF}"/>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21262" t="-849"/>
              <a:stretch/>
            </xdr:blipFill>
            <xdr:spPr bwMode="auto">
              <a:xfrm>
                <a:off x="380720" y="3969539"/>
                <a:ext cx="2143686" cy="269086"/>
              </a:xfrm>
              <a:prstGeom prst="rect">
                <a:avLst/>
              </a:prstGeom>
              <a:grpFill/>
              <a:extLst/>
            </xdr:spPr>
          </xdr:pic>
        </xdr:grpSp>
        <xdr:sp macro="" textlink="">
          <xdr:nvSpPr>
            <xdr:cNvPr id="12" name="CuadroTexto 11">
              <a:extLst>
                <a:ext uri="{FF2B5EF4-FFF2-40B4-BE49-F238E27FC236}">
                  <a16:creationId xmlns:a16="http://schemas.microsoft.com/office/drawing/2014/main" id="{CB7F8D34-90FF-4793-95BE-C8FB467FDB85}"/>
                </a:ext>
              </a:extLst>
            </xdr:cNvPr>
            <xdr:cNvSpPr txBox="1"/>
          </xdr:nvSpPr>
          <xdr:spPr>
            <a:xfrm>
              <a:off x="3371851" y="3733800"/>
              <a:ext cx="142874" cy="18844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s-ES" sz="1600" b="1">
                  <a:latin typeface="Symbol" panose="05050102010706020507" pitchFamily="18" charset="2"/>
                  <a:ea typeface="Tahoma" panose="020B0604030504040204" pitchFamily="34" charset="0"/>
                  <a:cs typeface="Tahoma" panose="020B0604030504040204" pitchFamily="34" charset="0"/>
                </a:rPr>
                <a:t>5</a:t>
              </a:r>
            </a:p>
          </xdr:txBody>
        </xdr:sp>
      </xdr:grpSp>
      <xdr:sp macro="" textlink="">
        <xdr:nvSpPr>
          <xdr:cNvPr id="18" name="CuadroTexto 17">
            <a:extLst>
              <a:ext uri="{FF2B5EF4-FFF2-40B4-BE49-F238E27FC236}">
                <a16:creationId xmlns:a16="http://schemas.microsoft.com/office/drawing/2014/main" id="{1E9BB8D6-4AF1-4FA8-A307-337FBC530CD0}"/>
              </a:ext>
            </a:extLst>
          </xdr:cNvPr>
          <xdr:cNvSpPr txBox="1"/>
        </xdr:nvSpPr>
        <xdr:spPr>
          <a:xfrm>
            <a:off x="371475" y="4162425"/>
            <a:ext cx="1435265" cy="32874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ES" sz="1400">
                <a:latin typeface="Sylfaen" panose="010A0502050306030303" pitchFamily="18" charset="0"/>
              </a:rPr>
              <a:t>y</a:t>
            </a:r>
            <a:r>
              <a:rPr lang="es-ES" sz="1400" baseline="-25000">
                <a:latin typeface="Sylfaen" panose="010A0502050306030303" pitchFamily="18" charset="0"/>
              </a:rPr>
              <a:t>4</a:t>
            </a:r>
            <a:r>
              <a:rPr lang="es-ES" sz="1400">
                <a:latin typeface="Sylfaen" panose="010A0502050306030303" pitchFamily="18" charset="0"/>
              </a:rPr>
              <a:t> sin especificar</a:t>
            </a:r>
          </a:p>
        </xdr:txBody>
      </xdr:sp>
    </xdr:grpSp>
    <xdr:clientData/>
  </xdr:twoCellAnchor>
  <xdr:twoCellAnchor>
    <xdr:from>
      <xdr:col>3</xdr:col>
      <xdr:colOff>523875</xdr:colOff>
      <xdr:row>30</xdr:row>
      <xdr:rowOff>57149</xdr:rowOff>
    </xdr:from>
    <xdr:to>
      <xdr:col>7</xdr:col>
      <xdr:colOff>677574</xdr:colOff>
      <xdr:row>42</xdr:row>
      <xdr:rowOff>9788</xdr:rowOff>
    </xdr:to>
    <xdr:grpSp>
      <xdr:nvGrpSpPr>
        <xdr:cNvPr id="20" name="Grupo 19">
          <a:extLst>
            <a:ext uri="{FF2B5EF4-FFF2-40B4-BE49-F238E27FC236}">
              <a16:creationId xmlns:a16="http://schemas.microsoft.com/office/drawing/2014/main" id="{845D5950-4853-454B-B35C-48D90A6DD6D2}"/>
            </a:ext>
          </a:extLst>
        </xdr:cNvPr>
        <xdr:cNvGrpSpPr/>
      </xdr:nvGrpSpPr>
      <xdr:grpSpPr>
        <a:xfrm>
          <a:off x="2809875" y="5057774"/>
          <a:ext cx="2582574" cy="1895739"/>
          <a:chOff x="2809875" y="5057774"/>
          <a:chExt cx="2582574" cy="1895739"/>
        </a:xfrm>
      </xdr:grpSpPr>
      <xdr:pic>
        <xdr:nvPicPr>
          <xdr:cNvPr id="3" name="Imagen 2">
            <a:extLst>
              <a:ext uri="{FF2B5EF4-FFF2-40B4-BE49-F238E27FC236}">
                <a16:creationId xmlns:a16="http://schemas.microsoft.com/office/drawing/2014/main" id="{DC811229-457A-458C-81E6-9095F95EF27A}"/>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976" b="45514"/>
          <a:stretch/>
        </xdr:blipFill>
        <xdr:spPr bwMode="auto">
          <a:xfrm>
            <a:off x="2809875" y="5057774"/>
            <a:ext cx="2582574" cy="1371601"/>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4" name="Grupo 3">
            <a:extLst>
              <a:ext uri="{FF2B5EF4-FFF2-40B4-BE49-F238E27FC236}">
                <a16:creationId xmlns:a16="http://schemas.microsoft.com/office/drawing/2014/main" id="{C8D44D29-0FED-43AF-81B2-838DB4A286E3}"/>
              </a:ext>
            </a:extLst>
          </xdr:cNvPr>
          <xdr:cNvGrpSpPr/>
        </xdr:nvGrpSpPr>
        <xdr:grpSpPr>
          <a:xfrm>
            <a:off x="3009899" y="6429375"/>
            <a:ext cx="2258724" cy="485776"/>
            <a:chOff x="1581149" y="4238625"/>
            <a:chExt cx="2258724" cy="485776"/>
          </a:xfrm>
        </xdr:grpSpPr>
        <xdr:pic>
          <xdr:nvPicPr>
            <xdr:cNvPr id="5" name="Imagen 4">
              <a:extLst>
                <a:ext uri="{FF2B5EF4-FFF2-40B4-BE49-F238E27FC236}">
                  <a16:creationId xmlns:a16="http://schemas.microsoft.com/office/drawing/2014/main" id="{4C39B1E1-C99D-45D7-956D-EF465EFB61C7}"/>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8399" t="71773" b="22976"/>
            <a:stretch/>
          </xdr:blipFill>
          <xdr:spPr bwMode="auto">
            <a:xfrm>
              <a:off x="1581149" y="4238625"/>
              <a:ext cx="1849149" cy="2286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Imagen 5">
              <a:extLst>
                <a:ext uri="{FF2B5EF4-FFF2-40B4-BE49-F238E27FC236}">
                  <a16:creationId xmlns:a16="http://schemas.microsoft.com/office/drawing/2014/main" id="{1F29EC02-17D0-4453-B45A-06780385ACC6}"/>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4384" t="94092"/>
            <a:stretch/>
          </xdr:blipFill>
          <xdr:spPr bwMode="auto">
            <a:xfrm>
              <a:off x="1628774" y="4467225"/>
              <a:ext cx="2211099" cy="257176"/>
            </a:xfrm>
            <a:prstGeom prst="rect">
              <a:avLst/>
            </a:prstGeom>
            <a:noFill/>
            <a:extLst>
              <a:ext uri="{909E8E84-426E-40DD-AFC4-6F175D3DCCD1}">
                <a14:hiddenFill xmlns:a14="http://schemas.microsoft.com/office/drawing/2010/main">
                  <a:solidFill>
                    <a:srgbClr val="FFFFFF"/>
                  </a:solidFill>
                </a14:hiddenFill>
              </a:ext>
            </a:extLst>
          </xdr:spPr>
        </xdr:pic>
      </xdr:grpSp>
      <xdr:sp macro="" textlink="">
        <xdr:nvSpPr>
          <xdr:cNvPr id="19" name="CuadroTexto 18">
            <a:extLst>
              <a:ext uri="{FF2B5EF4-FFF2-40B4-BE49-F238E27FC236}">
                <a16:creationId xmlns:a16="http://schemas.microsoft.com/office/drawing/2014/main" id="{A9663325-F192-47FC-BAA7-36B0BFB48F18}"/>
              </a:ext>
            </a:extLst>
          </xdr:cNvPr>
          <xdr:cNvSpPr txBox="1"/>
        </xdr:nvSpPr>
        <xdr:spPr>
          <a:xfrm>
            <a:off x="3532980" y="6624769"/>
            <a:ext cx="1362870" cy="32874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400">
                <a:latin typeface="Sylfaen" panose="010A0502050306030303" pitchFamily="18" charset="0"/>
              </a:rPr>
              <a:t>sin especificar</a:t>
            </a:r>
          </a:p>
        </xdr:txBody>
      </xdr:sp>
    </xdr:grpSp>
    <xdr:clientData/>
  </xdr:twoCellAnchor>
</xdr:wsDr>
</file>

<file path=xl/drawings/drawing16.xml><?xml version="1.0" encoding="utf-8"?>
<xdr:wsDr xmlns:xdr="http://schemas.openxmlformats.org/drawingml/2006/spreadsheetDrawing" xmlns:a="http://schemas.openxmlformats.org/drawingml/2006/main">
  <xdr:oneCellAnchor>
    <xdr:from>
      <xdr:col>0</xdr:col>
      <xdr:colOff>0</xdr:colOff>
      <xdr:row>11</xdr:row>
      <xdr:rowOff>0</xdr:rowOff>
    </xdr:from>
    <xdr:ext cx="5076824" cy="2675732"/>
    <xdr:sp macro="" textlink="">
      <xdr:nvSpPr>
        <xdr:cNvPr id="2" name="CuadroTexto 1">
          <a:extLst>
            <a:ext uri="{FF2B5EF4-FFF2-40B4-BE49-F238E27FC236}">
              <a16:creationId xmlns:a16="http://schemas.microsoft.com/office/drawing/2014/main" id="{A61B1D63-95E0-4BAA-B6DB-E1B5BC4E9B2F}"/>
            </a:ext>
          </a:extLst>
        </xdr:cNvPr>
        <xdr:cNvSpPr txBox="1"/>
      </xdr:nvSpPr>
      <xdr:spPr>
        <a:xfrm>
          <a:off x="0" y="2228850"/>
          <a:ext cx="5076824" cy="2675732"/>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ES" sz="1100" b="1" i="0" u="none" strike="noStrike" baseline="0">
              <a:solidFill>
                <a:schemeClr val="tx1"/>
              </a:solidFill>
              <a:latin typeface="+mn-lt"/>
              <a:ea typeface="+mn-ea"/>
              <a:cs typeface="+mn-cs"/>
            </a:rPr>
            <a:t>Problema: </a:t>
          </a:r>
          <a:r>
            <a:rPr lang="es-ES" sz="1100" b="0" i="0" baseline="0">
              <a:solidFill>
                <a:schemeClr val="tx1"/>
              </a:solidFill>
              <a:effectLst/>
              <a:latin typeface="+mn-lt"/>
              <a:ea typeface="+mn-ea"/>
              <a:cs typeface="+mn-cs"/>
            </a:rPr>
            <a:t>Se propone construir un reservorio para gestionar el agua para irrigación en una región. El objetivo es calcular la capacidad de almacenamiento óptimo del reservorio </a:t>
          </a:r>
          <a:r>
            <a:rPr lang="es-ES" sz="1100" b="1" i="0" u="none" strike="noStrike" baseline="0">
              <a:solidFill>
                <a:schemeClr val="tx1"/>
              </a:solidFill>
              <a:latin typeface="+mn-lt"/>
              <a:ea typeface="+mn-ea"/>
              <a:cs typeface="+mn-cs"/>
            </a:rPr>
            <a:t>s, </a:t>
          </a:r>
          <a:r>
            <a:rPr lang="es-ES" sz="1100" b="0" i="0" u="none" strike="noStrike" baseline="0">
              <a:solidFill>
                <a:schemeClr val="tx1"/>
              </a:solidFill>
              <a:latin typeface="+mn-lt"/>
              <a:ea typeface="+mn-ea"/>
              <a:cs typeface="+mn-cs"/>
            </a:rPr>
            <a:t>dados los siguientes datos:</a:t>
          </a:r>
        </a:p>
        <a:p>
          <a:r>
            <a:rPr lang="es-ES" sz="1100" b="0" i="0" u="none" strike="noStrike" baseline="0">
              <a:solidFill>
                <a:schemeClr val="tx1"/>
              </a:solidFill>
              <a:latin typeface="+mn-lt"/>
              <a:ea typeface="+mn-ea"/>
              <a:cs typeface="+mn-cs"/>
            </a:rPr>
            <a:t>Caudal de entrada al reservorio: dry</a:t>
          </a:r>
          <a:r>
            <a:rPr lang="es-ES" sz="1100" b="0" i="1"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estación (verano) 1.5 x 10</a:t>
          </a:r>
          <a:r>
            <a:rPr lang="es-ES" sz="1100" b="0" i="0" u="none" strike="noStrike" baseline="30000">
              <a:solidFill>
                <a:schemeClr val="tx1"/>
              </a:solidFill>
              <a:latin typeface="+mn-lt"/>
              <a:ea typeface="+mn-ea"/>
              <a:cs typeface="+mn-cs"/>
            </a:rPr>
            <a:t>6</a:t>
          </a:r>
          <a:r>
            <a:rPr lang="es-ES" sz="1100" b="0" i="0" u="none" strike="noStrike" baseline="0">
              <a:solidFill>
                <a:schemeClr val="tx1"/>
              </a:solidFill>
              <a:latin typeface="+mn-lt"/>
              <a:ea typeface="+mn-ea"/>
              <a:cs typeface="+mn-cs"/>
            </a:rPr>
            <a:t> metros cúbicos, wet estación 4.5</a:t>
          </a:r>
          <a:r>
            <a:rPr lang="es-ES" sz="1100" b="1" i="0" u="none" strike="noStrike" baseline="0">
              <a:solidFill>
                <a:schemeClr val="tx1"/>
              </a:solidFill>
              <a:latin typeface="+mn-lt"/>
              <a:ea typeface="+mn-ea"/>
              <a:cs typeface="+mn-cs"/>
            </a:rPr>
            <a:t> </a:t>
          </a:r>
          <a:r>
            <a:rPr lang="es-ES" sz="1100" b="0" i="0" baseline="0">
              <a:solidFill>
                <a:schemeClr val="tx1"/>
              </a:solidFill>
              <a:effectLst/>
              <a:latin typeface="+mn-lt"/>
              <a:ea typeface="+mn-ea"/>
              <a:cs typeface="+mn-cs"/>
            </a:rPr>
            <a:t>x 10</a:t>
          </a:r>
          <a:r>
            <a:rPr lang="es-ES" sz="1100" b="0" i="0" baseline="30000">
              <a:solidFill>
                <a:schemeClr val="tx1"/>
              </a:solidFill>
              <a:effectLst/>
              <a:latin typeface="+mn-lt"/>
              <a:ea typeface="+mn-ea"/>
              <a:cs typeface="+mn-cs"/>
            </a:rPr>
            <a:t>6</a:t>
          </a:r>
          <a:r>
            <a:rPr lang="es-ES" sz="1100" b="0" i="0" baseline="0">
              <a:solidFill>
                <a:schemeClr val="tx1"/>
              </a:solidFill>
              <a:effectLst/>
              <a:latin typeface="+mn-lt"/>
              <a:ea typeface="+mn-ea"/>
              <a:cs typeface="+mn-cs"/>
            </a:rPr>
            <a:t> metros cúbicos</a:t>
          </a:r>
          <a:r>
            <a:rPr lang="es-ES" sz="1100" b="0" i="0" u="none" strike="noStrike" baseline="0">
              <a:solidFill>
                <a:schemeClr val="tx1"/>
              </a:solidFill>
              <a:latin typeface="+mn-lt"/>
              <a:ea typeface="+mn-ea"/>
              <a:cs typeface="+mn-cs"/>
            </a:rPr>
            <a:t>. Agua liberada para irrigación desde el reservorio durante las estaciones dry</a:t>
          </a:r>
        </a:p>
        <a:p>
          <a:r>
            <a:rPr lang="es-ES" sz="1100" b="0" i="0" u="none" strike="noStrike" baseline="0">
              <a:solidFill>
                <a:schemeClr val="tx1"/>
              </a:solidFill>
              <a:latin typeface="+mn-lt"/>
              <a:ea typeface="+mn-ea"/>
              <a:cs typeface="+mn-cs"/>
            </a:rPr>
            <a:t>y wet son x</a:t>
          </a:r>
          <a:r>
            <a:rPr lang="es-ES" sz="1100" b="0" i="0" u="none" strike="noStrike" baseline="-25000">
              <a:solidFill>
                <a:schemeClr val="tx1"/>
              </a:solidFill>
              <a:latin typeface="+mn-lt"/>
              <a:ea typeface="+mn-ea"/>
              <a:cs typeface="+mn-cs"/>
            </a:rPr>
            <a:t>outdry</a:t>
          </a:r>
          <a:r>
            <a:rPr lang="es-ES" sz="1100" b="1" i="0"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y x</a:t>
          </a:r>
          <a:r>
            <a:rPr lang="es-ES" sz="1100" b="0" i="0" u="none" strike="noStrike" baseline="-25000">
              <a:solidFill>
                <a:schemeClr val="tx1"/>
              </a:solidFill>
              <a:latin typeface="+mn-lt"/>
              <a:ea typeface="+mn-ea"/>
              <a:cs typeface="+mn-cs"/>
            </a:rPr>
            <a:t>outwet</a:t>
          </a:r>
          <a:r>
            <a:rPr lang="es-ES" sz="1100" b="1" i="0" u="none" strike="noStrike" baseline="0">
              <a:solidFill>
                <a:schemeClr val="tx1"/>
              </a:solidFill>
              <a:latin typeface="+mn-lt"/>
              <a:ea typeface="+mn-ea"/>
              <a:cs typeface="+mn-cs"/>
            </a:rPr>
            <a:t>, </a:t>
          </a:r>
          <a:r>
            <a:rPr lang="es-ES" sz="1100" b="0" i="0" u="none" strike="noStrike" baseline="0">
              <a:solidFill>
                <a:schemeClr val="tx1"/>
              </a:solidFill>
              <a:latin typeface="+mn-lt"/>
              <a:ea typeface="+mn-ea"/>
              <a:cs typeface="+mn-cs"/>
            </a:rPr>
            <a:t>respectivamente. Además, se requiere que la relación entre las salidas de las estaciones wet y dry season sea 30:70. El costo anualizado de construcción y mantenimiento del reservorio esigual a 20s. La salida del reservorio es reforzado por otro sistema que añade 0.7 x </a:t>
          </a:r>
          <a:r>
            <a:rPr lang="es-ES" sz="1100" b="0" i="0" baseline="0">
              <a:solidFill>
                <a:schemeClr val="tx1"/>
              </a:solidFill>
              <a:effectLst/>
              <a:latin typeface="+mn-lt"/>
              <a:ea typeface="+mn-ea"/>
              <a:cs typeface="+mn-cs"/>
            </a:rPr>
            <a:t>10</a:t>
          </a:r>
          <a:r>
            <a:rPr lang="es-ES" sz="1100" b="0" i="0" baseline="30000">
              <a:solidFill>
                <a:schemeClr val="tx1"/>
              </a:solidFill>
              <a:effectLst/>
              <a:latin typeface="+mn-lt"/>
              <a:ea typeface="+mn-ea"/>
              <a:cs typeface="+mn-cs"/>
            </a:rPr>
            <a:t>6</a:t>
          </a:r>
          <a:r>
            <a:rPr lang="es-ES" sz="1100" b="0" i="0" baseline="0">
              <a:solidFill>
                <a:schemeClr val="tx1"/>
              </a:solidFill>
              <a:effectLst/>
              <a:latin typeface="+mn-lt"/>
              <a:ea typeface="+mn-ea"/>
              <a:cs typeface="+mn-cs"/>
            </a:rPr>
            <a:t> metros cúbicos</a:t>
          </a:r>
          <a:r>
            <a:rPr lang="es-ES" sz="1100" b="0" i="0" u="none" strike="noStrike" baseline="0">
              <a:solidFill>
                <a:schemeClr val="tx1"/>
              </a:solidFill>
              <a:latin typeface="+mn-lt"/>
              <a:ea typeface="+mn-ea"/>
              <a:cs typeface="+mn-cs"/>
            </a:rPr>
            <a:t> en la estación húmeda (wet) y 0.1 x </a:t>
          </a:r>
          <a:r>
            <a:rPr lang="es-ES" sz="1100" b="0" i="0" baseline="0">
              <a:solidFill>
                <a:schemeClr val="tx1"/>
              </a:solidFill>
              <a:effectLst/>
              <a:latin typeface="+mn-lt"/>
              <a:ea typeface="+mn-ea"/>
              <a:cs typeface="+mn-cs"/>
            </a:rPr>
            <a:t>10</a:t>
          </a:r>
          <a:r>
            <a:rPr lang="es-ES" sz="1100" b="0" i="0" baseline="30000">
              <a:solidFill>
                <a:schemeClr val="tx1"/>
              </a:solidFill>
              <a:effectLst/>
              <a:latin typeface="+mn-lt"/>
              <a:ea typeface="+mn-ea"/>
              <a:cs typeface="+mn-cs"/>
            </a:rPr>
            <a:t>6</a:t>
          </a:r>
          <a:r>
            <a:rPr lang="es-ES" sz="1100" b="0" i="0" baseline="0">
              <a:solidFill>
                <a:schemeClr val="tx1"/>
              </a:solidFill>
              <a:effectLst/>
              <a:latin typeface="+mn-lt"/>
              <a:ea typeface="+mn-ea"/>
              <a:cs typeface="+mn-cs"/>
            </a:rPr>
            <a:t> metros cúbicos </a:t>
          </a:r>
          <a:r>
            <a:rPr lang="es-ES" sz="1100" b="0" i="0" u="none" strike="noStrike" baseline="0">
              <a:solidFill>
                <a:schemeClr val="tx1"/>
              </a:solidFill>
              <a:latin typeface="+mn-lt"/>
              <a:ea typeface="+mn-ea"/>
              <a:cs typeface="+mn-cs"/>
            </a:rPr>
            <a:t>en la estación seca (dry). El costo de operación del caudal de salida es 18 veces el caudal de irrigación en la estación húmeda (wet) , y</a:t>
          </a:r>
        </a:p>
        <a:p>
          <a:r>
            <a:rPr lang="es-ES" sz="1100" b="0" i="0" u="none" strike="noStrike" baseline="0">
              <a:solidFill>
                <a:schemeClr val="tx1"/>
              </a:solidFill>
              <a:latin typeface="+mn-lt"/>
              <a:ea typeface="+mn-ea"/>
              <a:cs typeface="+mn-cs"/>
            </a:rPr>
            <a:t>12  veces en la estación seca (dry).</a:t>
          </a:r>
        </a:p>
        <a:p>
          <a:r>
            <a:rPr lang="es-ES" sz="1100" b="0" i="0" u="none" strike="noStrike" baseline="0">
              <a:solidFill>
                <a:schemeClr val="tx1"/>
              </a:solidFill>
              <a:latin typeface="+mn-lt"/>
              <a:ea typeface="+mn-ea"/>
              <a:cs typeface="+mn-cs"/>
            </a:rPr>
            <a:t>Calcular la capacidad de almacenamiento óptimo del reservorio y las descargas durante las estaciones húmedas y secas.</a:t>
          </a:r>
        </a:p>
      </xdr:txBody>
    </xdr:sp>
    <xdr:clientData/>
  </xdr:oneCellAnchor>
  <xdr:twoCellAnchor editAs="oneCell">
    <xdr:from>
      <xdr:col>7</xdr:col>
      <xdr:colOff>1</xdr:colOff>
      <xdr:row>2</xdr:row>
      <xdr:rowOff>54385</xdr:rowOff>
    </xdr:from>
    <xdr:to>
      <xdr:col>11</xdr:col>
      <xdr:colOff>409575</xdr:colOff>
      <xdr:row>3</xdr:row>
      <xdr:rowOff>117065</xdr:rowOff>
    </xdr:to>
    <xdr:pic>
      <xdr:nvPicPr>
        <xdr:cNvPr id="4" name="Imagen 3">
          <a:extLst>
            <a:ext uri="{FF2B5EF4-FFF2-40B4-BE49-F238E27FC236}">
              <a16:creationId xmlns:a16="http://schemas.microsoft.com/office/drawing/2014/main" id="{96EE46D1-5849-46A6-8C11-DB50312A8A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1" y="463960"/>
          <a:ext cx="3457574" cy="2341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733426</xdr:colOff>
      <xdr:row>6</xdr:row>
      <xdr:rowOff>91463</xdr:rowOff>
    </xdr:from>
    <xdr:to>
      <xdr:col>9</xdr:col>
      <xdr:colOff>0</xdr:colOff>
      <xdr:row>9</xdr:row>
      <xdr:rowOff>22837</xdr:rowOff>
    </xdr:to>
    <xdr:grpSp>
      <xdr:nvGrpSpPr>
        <xdr:cNvPr id="7" name="Grupo 6">
          <a:extLst>
            <a:ext uri="{FF2B5EF4-FFF2-40B4-BE49-F238E27FC236}">
              <a16:creationId xmlns:a16="http://schemas.microsoft.com/office/drawing/2014/main" id="{56EB8658-8E93-435D-B7AA-5DB709F8B3A9}"/>
            </a:ext>
          </a:extLst>
        </xdr:cNvPr>
        <xdr:cNvGrpSpPr/>
      </xdr:nvGrpSpPr>
      <xdr:grpSpPr>
        <a:xfrm>
          <a:off x="5305426" y="1291613"/>
          <a:ext cx="1552574" cy="636224"/>
          <a:chOff x="5381626" y="1291613"/>
          <a:chExt cx="1552574" cy="636224"/>
        </a:xfrm>
      </xdr:grpSpPr>
      <xdr:pic>
        <xdr:nvPicPr>
          <xdr:cNvPr id="5" name="Imagen 4">
            <a:extLst>
              <a:ext uri="{FF2B5EF4-FFF2-40B4-BE49-F238E27FC236}">
                <a16:creationId xmlns:a16="http://schemas.microsoft.com/office/drawing/2014/main" id="{77741963-A0AF-42C4-B83B-569763A83B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81626" y="1291613"/>
            <a:ext cx="1552574" cy="6362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Imagen 5">
            <a:extLst>
              <a:ext uri="{FF2B5EF4-FFF2-40B4-BE49-F238E27FC236}">
                <a16:creationId xmlns:a16="http://schemas.microsoft.com/office/drawing/2014/main" id="{1637B2AB-B87F-4E60-A2A5-0C1E6FE04919}"/>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8037" t="55989" r="52761" b="12572"/>
          <a:stretch/>
        </xdr:blipFill>
        <xdr:spPr bwMode="auto">
          <a:xfrm>
            <a:off x="5915025" y="1295400"/>
            <a:ext cx="142876" cy="20002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7</xdr:col>
      <xdr:colOff>9525</xdr:colOff>
      <xdr:row>9</xdr:row>
      <xdr:rowOff>104775</xdr:rowOff>
    </xdr:from>
    <xdr:to>
      <xdr:col>9</xdr:col>
      <xdr:colOff>457201</xdr:colOff>
      <xdr:row>11</xdr:row>
      <xdr:rowOff>1</xdr:rowOff>
    </xdr:to>
    <xdr:pic>
      <xdr:nvPicPr>
        <xdr:cNvPr id="8" name="Imagen 7">
          <a:extLst>
            <a:ext uri="{FF2B5EF4-FFF2-40B4-BE49-F238E27FC236}">
              <a16:creationId xmlns:a16="http://schemas.microsoft.com/office/drawing/2014/main" id="{113AB3FA-101E-4534-9CA6-0EAF45A7BA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43525" y="2009775"/>
          <a:ext cx="1971676" cy="219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759377</xdr:colOff>
      <xdr:row>12</xdr:row>
      <xdr:rowOff>9525</xdr:rowOff>
    </xdr:from>
    <xdr:to>
      <xdr:col>13</xdr:col>
      <xdr:colOff>1945</xdr:colOff>
      <xdr:row>41</xdr:row>
      <xdr:rowOff>123112</xdr:rowOff>
    </xdr:to>
    <xdr:pic>
      <xdr:nvPicPr>
        <xdr:cNvPr id="9" name="Imagen 8">
          <a:extLst>
            <a:ext uri="{FF2B5EF4-FFF2-40B4-BE49-F238E27FC236}">
              <a16:creationId xmlns:a16="http://schemas.microsoft.com/office/drawing/2014/main" id="{DFCFD62B-7208-425F-A8F9-08C9B98E0B59}"/>
            </a:ext>
          </a:extLst>
        </xdr:cNvPr>
        <xdr:cNvPicPr>
          <a:picLocks noChangeAspect="1"/>
        </xdr:cNvPicPr>
      </xdr:nvPicPr>
      <xdr:blipFill>
        <a:blip xmlns:r="http://schemas.openxmlformats.org/officeDocument/2006/relationships" r:embed="rId4"/>
        <a:stretch>
          <a:fillRect/>
        </a:stretch>
      </xdr:blipFill>
      <xdr:spPr>
        <a:xfrm>
          <a:off x="5331377" y="2400300"/>
          <a:ext cx="4576568" cy="480941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K13"/>
  <sheetViews>
    <sheetView tabSelected="1" zoomScaleNormal="100" workbookViewId="0">
      <selection activeCell="E1" sqref="E1"/>
    </sheetView>
  </sheetViews>
  <sheetFormatPr baseColWidth="10" defaultRowHeight="12.75" x14ac:dyDescent="0.2"/>
  <cols>
    <col min="1" max="1" width="10.28515625" customWidth="1"/>
    <col min="2" max="5" width="9.140625" customWidth="1"/>
    <col min="6" max="6" width="10.42578125" customWidth="1"/>
    <col min="7" max="8" width="9.140625" customWidth="1"/>
    <col min="9" max="9" width="0.7109375" customWidth="1"/>
    <col min="10" max="256" width="9.140625" customWidth="1"/>
  </cols>
  <sheetData>
    <row r="1" spans="1:11" x14ac:dyDescent="0.2">
      <c r="A1" s="27" t="s">
        <v>6</v>
      </c>
      <c r="B1" s="9"/>
      <c r="C1" s="9"/>
      <c r="D1" s="9"/>
      <c r="E1" s="9"/>
      <c r="F1" s="9"/>
      <c r="G1" s="9"/>
      <c r="H1" s="9"/>
      <c r="I1" s="10"/>
    </row>
    <row r="2" spans="1:11" ht="13.5" thickBot="1" x14ac:dyDescent="0.25">
      <c r="A2" s="11"/>
      <c r="B2" s="12"/>
      <c r="C2" s="12"/>
      <c r="D2" s="12"/>
      <c r="E2" s="31" t="s">
        <v>13</v>
      </c>
      <c r="F2" s="13"/>
      <c r="G2" s="12"/>
      <c r="H2" s="12"/>
      <c r="I2" s="14"/>
    </row>
    <row r="3" spans="1:11" ht="13.5" thickBot="1" x14ac:dyDescent="0.25">
      <c r="A3" s="15"/>
      <c r="B3" s="16" t="s">
        <v>0</v>
      </c>
      <c r="C3" s="16" t="s">
        <v>1</v>
      </c>
      <c r="D3" s="13"/>
      <c r="E3" s="21">
        <v>9.9999999999999964</v>
      </c>
      <c r="F3" s="22">
        <v>20</v>
      </c>
      <c r="G3" s="13"/>
      <c r="H3" s="13"/>
      <c r="I3" s="6"/>
      <c r="J3" s="2"/>
      <c r="K3" s="2"/>
    </row>
    <row r="4" spans="1:11" ht="13.5" thickBot="1" x14ac:dyDescent="0.25">
      <c r="A4" s="28" t="s">
        <v>7</v>
      </c>
      <c r="B4" s="16">
        <v>0.2</v>
      </c>
      <c r="C4" s="16">
        <v>0.1</v>
      </c>
      <c r="D4" s="30" t="s">
        <v>12</v>
      </c>
      <c r="E4" s="12"/>
      <c r="F4" s="12"/>
      <c r="G4" s="13"/>
      <c r="H4" s="13"/>
      <c r="I4" s="6"/>
      <c r="J4" s="2"/>
      <c r="K4" s="2"/>
    </row>
    <row r="5" spans="1:11" x14ac:dyDescent="0.2">
      <c r="A5" s="28" t="s">
        <v>8</v>
      </c>
      <c r="B5" s="16">
        <v>0.1</v>
      </c>
      <c r="C5" s="16">
        <v>0.2</v>
      </c>
      <c r="D5" s="28" t="s">
        <v>7</v>
      </c>
      <c r="E5" s="3" t="s">
        <v>2</v>
      </c>
      <c r="F5" s="4"/>
      <c r="G5" s="13"/>
      <c r="H5" s="24">
        <f>B4*E3+C4*F3</f>
        <v>3.9999999999999991</v>
      </c>
      <c r="I5" s="6"/>
      <c r="J5" s="2"/>
      <c r="K5" s="2"/>
    </row>
    <row r="6" spans="1:11" x14ac:dyDescent="0.2">
      <c r="A6" s="28" t="s">
        <v>9</v>
      </c>
      <c r="B6" s="16">
        <v>0.15</v>
      </c>
      <c r="C6" s="16">
        <v>0.25</v>
      </c>
      <c r="D6" s="28" t="s">
        <v>8</v>
      </c>
      <c r="E6" s="5" t="s">
        <v>3</v>
      </c>
      <c r="F6" s="6"/>
      <c r="G6" s="13"/>
      <c r="H6" s="25">
        <f>B5*E3+C5*F3</f>
        <v>5</v>
      </c>
      <c r="I6" s="6"/>
      <c r="J6" s="2"/>
      <c r="K6" s="2"/>
    </row>
    <row r="7" spans="1:11" ht="13.5" thickBot="1" x14ac:dyDescent="0.25">
      <c r="A7" s="28" t="s">
        <v>10</v>
      </c>
      <c r="B7" s="16">
        <v>0.55000000000000004</v>
      </c>
      <c r="C7" s="16">
        <v>0.45</v>
      </c>
      <c r="D7" s="28" t="s">
        <v>9</v>
      </c>
      <c r="E7" s="7" t="s">
        <v>4</v>
      </c>
      <c r="F7" s="8"/>
      <c r="G7" s="13"/>
      <c r="H7" s="26">
        <f>B6*E3+C6*F3</f>
        <v>6.4999999999999991</v>
      </c>
      <c r="I7" s="6"/>
      <c r="J7" s="2"/>
      <c r="K7" s="2"/>
    </row>
    <row r="8" spans="1:11" ht="13.5" thickBot="1" x14ac:dyDescent="0.25">
      <c r="A8" s="15"/>
      <c r="B8" s="16"/>
      <c r="C8" s="13"/>
      <c r="D8" s="13"/>
      <c r="E8" s="13"/>
      <c r="F8" s="13"/>
      <c r="G8" s="13"/>
      <c r="H8" s="13"/>
      <c r="I8" s="6"/>
      <c r="J8" s="2"/>
      <c r="K8" s="2"/>
    </row>
    <row r="9" spans="1:11" ht="13.5" thickBot="1" x14ac:dyDescent="0.25">
      <c r="A9" s="15"/>
      <c r="B9" s="29" t="s">
        <v>11</v>
      </c>
      <c r="C9" s="13"/>
      <c r="D9" s="23">
        <f>2.5*E3+3*F3</f>
        <v>85</v>
      </c>
      <c r="E9" s="13"/>
      <c r="F9" s="13"/>
      <c r="G9" s="13"/>
      <c r="H9" s="13"/>
      <c r="I9" s="6"/>
      <c r="J9" s="2"/>
      <c r="K9" s="2"/>
    </row>
    <row r="10" spans="1:11" x14ac:dyDescent="0.2">
      <c r="A10" s="15"/>
      <c r="B10" s="17" t="s">
        <v>5</v>
      </c>
      <c r="C10" s="13"/>
      <c r="D10" s="13"/>
      <c r="E10" s="13"/>
      <c r="F10" s="13"/>
      <c r="G10" s="13"/>
      <c r="H10" s="13"/>
      <c r="I10" s="6"/>
      <c r="J10" s="2"/>
      <c r="K10" s="2"/>
    </row>
    <row r="11" spans="1:11" ht="4.9000000000000004" customHeight="1" thickBot="1" x14ac:dyDescent="0.25">
      <c r="A11" s="18"/>
      <c r="B11" s="19"/>
      <c r="C11" s="20"/>
      <c r="D11" s="20"/>
      <c r="E11" s="20"/>
      <c r="F11" s="20"/>
      <c r="G11" s="20"/>
      <c r="H11" s="20"/>
      <c r="I11" s="8"/>
      <c r="J11" s="2"/>
      <c r="K11" s="2"/>
    </row>
    <row r="12" spans="1:11" x14ac:dyDescent="0.2">
      <c r="A12" s="1"/>
      <c r="B12" s="1"/>
      <c r="C12" s="2"/>
      <c r="D12" s="2"/>
      <c r="E12" s="2"/>
      <c r="F12" s="2"/>
      <c r="G12" s="2"/>
      <c r="H12" s="2"/>
      <c r="I12" s="2"/>
      <c r="J12" s="2"/>
      <c r="K12" s="2"/>
    </row>
    <row r="13" spans="1:11" x14ac:dyDescent="0.2">
      <c r="A13" s="1"/>
      <c r="B13" s="1"/>
      <c r="C13" s="2"/>
      <c r="D13" s="2"/>
      <c r="E13" s="2"/>
      <c r="F13" s="2"/>
      <c r="G13" s="2"/>
      <c r="H13" s="2"/>
      <c r="I13" s="2"/>
      <c r="J13" s="2"/>
      <c r="K13" s="2"/>
    </row>
  </sheetData>
  <phoneticPr fontId="0" type="noConversion"/>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8"/>
  <sheetViews>
    <sheetView workbookViewId="0"/>
  </sheetViews>
  <sheetFormatPr baseColWidth="10" defaultRowHeight="12.75" x14ac:dyDescent="0.2"/>
  <cols>
    <col min="1" max="256" width="9.140625" customWidth="1"/>
  </cols>
  <sheetData>
    <row r="1" spans="1:8" ht="13.5" thickBot="1" x14ac:dyDescent="0.25">
      <c r="A1" s="1"/>
      <c r="B1" s="1"/>
      <c r="C1" s="1"/>
      <c r="D1" s="1"/>
      <c r="E1" s="1"/>
      <c r="F1" s="1"/>
      <c r="G1" s="1"/>
      <c r="H1" s="1"/>
    </row>
    <row r="2" spans="1:8" ht="18" x14ac:dyDescent="0.25">
      <c r="A2" s="32" t="s">
        <v>16</v>
      </c>
      <c r="B2" s="33"/>
      <c r="C2" s="33"/>
      <c r="D2" s="34" t="s">
        <v>15</v>
      </c>
      <c r="E2" s="35"/>
      <c r="F2" s="33"/>
      <c r="G2" s="33"/>
      <c r="H2" s="36"/>
    </row>
    <row r="3" spans="1:8" ht="13.5" thickBot="1" x14ac:dyDescent="0.25">
      <c r="A3" s="28" t="s">
        <v>17</v>
      </c>
      <c r="B3" s="29" t="s">
        <v>18</v>
      </c>
      <c r="C3" s="29" t="s">
        <v>19</v>
      </c>
      <c r="D3" s="29"/>
      <c r="E3" s="29" t="s">
        <v>20</v>
      </c>
      <c r="F3" s="29"/>
      <c r="G3" s="29" t="s">
        <v>21</v>
      </c>
      <c r="H3" s="37"/>
    </row>
    <row r="4" spans="1:8" x14ac:dyDescent="0.2">
      <c r="A4" s="32">
        <v>1</v>
      </c>
      <c r="B4" s="33">
        <v>10</v>
      </c>
      <c r="C4" s="36">
        <v>5</v>
      </c>
      <c r="D4" s="29"/>
      <c r="E4" s="38">
        <v>10</v>
      </c>
      <c r="F4" s="29"/>
      <c r="G4" s="38">
        <f t="shared" ref="G4:G14" si="0">E4*C4</f>
        <v>50</v>
      </c>
      <c r="H4" s="37"/>
    </row>
    <row r="5" spans="1:8" x14ac:dyDescent="0.2">
      <c r="A5" s="28">
        <v>1</v>
      </c>
      <c r="B5" s="29">
        <v>20</v>
      </c>
      <c r="C5" s="37">
        <v>15</v>
      </c>
      <c r="D5" s="29"/>
      <c r="E5" s="39">
        <v>20</v>
      </c>
      <c r="F5" s="29"/>
      <c r="G5" s="39">
        <f t="shared" si="0"/>
        <v>300</v>
      </c>
      <c r="H5" s="37"/>
    </row>
    <row r="6" spans="1:8" x14ac:dyDescent="0.2">
      <c r="A6" s="28">
        <v>2</v>
      </c>
      <c r="B6" s="29">
        <v>15</v>
      </c>
      <c r="C6" s="37">
        <v>6</v>
      </c>
      <c r="D6" s="29"/>
      <c r="E6" s="39">
        <v>15</v>
      </c>
      <c r="F6" s="29"/>
      <c r="G6" s="39">
        <f t="shared" si="0"/>
        <v>90</v>
      </c>
      <c r="H6" s="37"/>
    </row>
    <row r="7" spans="1:8" x14ac:dyDescent="0.2">
      <c r="A7" s="28">
        <v>2</v>
      </c>
      <c r="B7" s="29">
        <v>40</v>
      </c>
      <c r="C7" s="37">
        <v>7</v>
      </c>
      <c r="D7" s="29"/>
      <c r="E7" s="39">
        <v>40</v>
      </c>
      <c r="F7" s="29"/>
      <c r="G7" s="39">
        <f t="shared" si="0"/>
        <v>280</v>
      </c>
      <c r="H7" s="37"/>
    </row>
    <row r="8" spans="1:8" x14ac:dyDescent="0.2">
      <c r="A8" s="28">
        <v>3</v>
      </c>
      <c r="B8" s="29">
        <v>30</v>
      </c>
      <c r="C8" s="37">
        <v>6</v>
      </c>
      <c r="D8" s="29"/>
      <c r="E8" s="39">
        <v>30</v>
      </c>
      <c r="F8" s="29"/>
      <c r="G8" s="39">
        <f t="shared" si="0"/>
        <v>180</v>
      </c>
      <c r="H8" s="37"/>
    </row>
    <row r="9" spans="1:8" x14ac:dyDescent="0.2">
      <c r="A9" s="28">
        <v>3</v>
      </c>
      <c r="B9" s="29">
        <v>40</v>
      </c>
      <c r="C9" s="37">
        <v>15</v>
      </c>
      <c r="D9" s="29"/>
      <c r="E9" s="39">
        <v>40</v>
      </c>
      <c r="F9" s="29"/>
      <c r="G9" s="39">
        <f t="shared" si="0"/>
        <v>600</v>
      </c>
      <c r="H9" s="37"/>
    </row>
    <row r="10" spans="1:8" x14ac:dyDescent="0.2">
      <c r="A10" s="28">
        <v>3</v>
      </c>
      <c r="B10" s="29">
        <v>20</v>
      </c>
      <c r="C10" s="37">
        <v>25</v>
      </c>
      <c r="D10" s="29"/>
      <c r="E10" s="39">
        <v>0</v>
      </c>
      <c r="F10" s="29"/>
      <c r="G10" s="39">
        <f t="shared" si="0"/>
        <v>0</v>
      </c>
      <c r="H10" s="37"/>
    </row>
    <row r="11" spans="1:8" x14ac:dyDescent="0.2">
      <c r="A11" s="28">
        <v>5</v>
      </c>
      <c r="B11" s="29">
        <v>10</v>
      </c>
      <c r="C11" s="37">
        <v>10</v>
      </c>
      <c r="D11" s="29"/>
      <c r="E11" s="39">
        <v>10</v>
      </c>
      <c r="F11" s="29"/>
      <c r="G11" s="39">
        <f t="shared" si="0"/>
        <v>100</v>
      </c>
      <c r="H11" s="37"/>
    </row>
    <row r="12" spans="1:8" x14ac:dyDescent="0.2">
      <c r="A12" s="28">
        <v>5</v>
      </c>
      <c r="B12" s="29">
        <v>20</v>
      </c>
      <c r="C12" s="37">
        <v>15</v>
      </c>
      <c r="D12" s="29"/>
      <c r="E12" s="39">
        <v>20</v>
      </c>
      <c r="F12" s="29"/>
      <c r="G12" s="39">
        <f t="shared" si="0"/>
        <v>300</v>
      </c>
      <c r="H12" s="37"/>
    </row>
    <row r="13" spans="1:8" x14ac:dyDescent="0.2">
      <c r="A13" s="28">
        <v>4</v>
      </c>
      <c r="B13" s="29">
        <v>60</v>
      </c>
      <c r="C13" s="37">
        <v>30</v>
      </c>
      <c r="D13" s="29"/>
      <c r="E13" s="39">
        <v>0</v>
      </c>
      <c r="F13" s="29"/>
      <c r="G13" s="39">
        <f t="shared" si="0"/>
        <v>0</v>
      </c>
      <c r="H13" s="37"/>
    </row>
    <row r="14" spans="1:8" ht="13.5" thickBot="1" x14ac:dyDescent="0.25">
      <c r="A14" s="40">
        <v>4</v>
      </c>
      <c r="B14" s="41">
        <v>75</v>
      </c>
      <c r="C14" s="42">
        <v>18</v>
      </c>
      <c r="D14" s="29"/>
      <c r="E14" s="43">
        <v>65</v>
      </c>
      <c r="F14" s="29"/>
      <c r="G14" s="43">
        <f t="shared" si="0"/>
        <v>1170</v>
      </c>
      <c r="H14" s="37"/>
    </row>
    <row r="15" spans="1:8" ht="13.5" thickBot="1" x14ac:dyDescent="0.25">
      <c r="A15" s="28"/>
      <c r="B15" s="29"/>
      <c r="C15" s="29"/>
      <c r="D15" s="29"/>
      <c r="E15" s="29">
        <f>SUM(E4:E14)</f>
        <v>250</v>
      </c>
      <c r="F15" s="29" t="s">
        <v>24</v>
      </c>
      <c r="G15" s="44">
        <f>SUM(G4:G14)</f>
        <v>3070</v>
      </c>
      <c r="H15" s="37"/>
    </row>
    <row r="16" spans="1:8" ht="13.5" thickBot="1" x14ac:dyDescent="0.25">
      <c r="A16" s="28"/>
      <c r="B16" s="29"/>
      <c r="C16" s="45" t="s">
        <v>22</v>
      </c>
      <c r="D16" s="46">
        <v>250</v>
      </c>
      <c r="E16" s="29"/>
      <c r="F16" s="47" t="s">
        <v>23</v>
      </c>
      <c r="G16" s="29"/>
      <c r="H16" s="37"/>
    </row>
    <row r="17" spans="1:8" ht="13.5" thickBot="1" x14ac:dyDescent="0.25">
      <c r="A17" s="40"/>
      <c r="B17" s="41"/>
      <c r="C17" s="41"/>
      <c r="D17" s="41"/>
      <c r="E17" s="41"/>
      <c r="F17" s="41"/>
      <c r="G17" s="41"/>
      <c r="H17" s="42"/>
    </row>
    <row r="18" spans="1:8" x14ac:dyDescent="0.2">
      <c r="A18" s="1"/>
      <c r="B18" s="1"/>
      <c r="C18" s="1"/>
      <c r="D18" s="1"/>
      <c r="E18" s="1"/>
      <c r="F18" s="1"/>
      <c r="G18" s="1"/>
      <c r="H18" s="1"/>
    </row>
  </sheetData>
  <phoneticPr fontId="0" type="noConversion"/>
  <pageMargins left="0.75" right="0.75" top="1" bottom="1" header="0.5" footer="0.5"/>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U33"/>
  <sheetViews>
    <sheetView workbookViewId="0">
      <selection activeCell="E1" sqref="E1"/>
    </sheetView>
  </sheetViews>
  <sheetFormatPr baseColWidth="10" defaultRowHeight="12.75" x14ac:dyDescent="0.2"/>
  <cols>
    <col min="1" max="1" width="2.5703125" customWidth="1"/>
    <col min="2" max="10" width="9.140625" customWidth="1"/>
    <col min="11" max="12" width="3.140625" customWidth="1"/>
    <col min="13" max="13" width="2.85546875" customWidth="1"/>
    <col min="14" max="14" width="3.140625" customWidth="1"/>
    <col min="15" max="18" width="9.140625" customWidth="1"/>
    <col min="19" max="19" width="12.85546875" customWidth="1"/>
    <col min="20" max="20" width="11" customWidth="1"/>
    <col min="21" max="21" width="10.140625" customWidth="1"/>
    <col min="22" max="256" width="9.140625" customWidth="1"/>
  </cols>
  <sheetData>
    <row r="1" spans="1:21" ht="18" x14ac:dyDescent="0.25">
      <c r="A1" s="48"/>
      <c r="B1" s="57" t="s">
        <v>31</v>
      </c>
      <c r="C1" s="50"/>
      <c r="D1" s="50"/>
      <c r="E1" s="50"/>
      <c r="F1" s="50"/>
      <c r="G1" s="50"/>
      <c r="H1" s="50"/>
      <c r="I1" s="50"/>
      <c r="J1" s="50"/>
      <c r="K1" s="50"/>
    </row>
    <row r="2" spans="1:21" x14ac:dyDescent="0.2">
      <c r="A2" s="15"/>
      <c r="B2" s="16"/>
      <c r="C2" s="16"/>
      <c r="D2" s="16"/>
      <c r="E2" s="16"/>
      <c r="F2" s="16"/>
      <c r="G2" s="16"/>
      <c r="H2" s="16"/>
      <c r="I2" s="16"/>
      <c r="J2" s="16"/>
      <c r="K2" s="16"/>
    </row>
    <row r="3" spans="1:21" x14ac:dyDescent="0.2">
      <c r="A3" s="15"/>
      <c r="B3" s="65"/>
      <c r="C3" s="66" t="s">
        <v>32</v>
      </c>
      <c r="D3" s="66"/>
      <c r="E3" s="51"/>
      <c r="F3" s="51" t="s">
        <v>33</v>
      </c>
      <c r="G3" s="52"/>
      <c r="H3" s="16"/>
      <c r="I3" s="16"/>
      <c r="J3" s="16"/>
      <c r="K3" s="16"/>
    </row>
    <row r="4" spans="1:21" ht="13.5" thickBot="1" x14ac:dyDescent="0.25">
      <c r="A4" s="15"/>
      <c r="B4" s="67" t="s">
        <v>16</v>
      </c>
      <c r="C4" s="65"/>
      <c r="D4" s="65"/>
      <c r="E4" s="52"/>
      <c r="F4" s="52"/>
      <c r="G4" s="52"/>
      <c r="H4" s="16"/>
      <c r="I4" s="16"/>
      <c r="J4" s="16"/>
      <c r="K4" s="16"/>
      <c r="N4" t="s">
        <v>41</v>
      </c>
    </row>
    <row r="5" spans="1:21" x14ac:dyDescent="0.2">
      <c r="A5" s="15"/>
      <c r="B5" s="65" t="s">
        <v>25</v>
      </c>
      <c r="C5" s="65" t="s">
        <v>26</v>
      </c>
      <c r="D5" s="65" t="s">
        <v>27</v>
      </c>
      <c r="E5" s="51" t="s">
        <v>35</v>
      </c>
      <c r="F5" s="52" t="s">
        <v>26</v>
      </c>
      <c r="G5" s="52" t="s">
        <v>27</v>
      </c>
      <c r="H5" s="16"/>
      <c r="I5" s="16"/>
      <c r="J5" s="16"/>
      <c r="K5" s="16"/>
      <c r="O5" s="61"/>
      <c r="P5" s="61"/>
      <c r="Q5" s="61" t="s">
        <v>44</v>
      </c>
      <c r="R5" s="61" t="s">
        <v>46</v>
      </c>
      <c r="S5" s="61" t="s">
        <v>48</v>
      </c>
      <c r="T5" s="61" t="s">
        <v>50</v>
      </c>
      <c r="U5" s="61" t="s">
        <v>50</v>
      </c>
    </row>
    <row r="6" spans="1:21" ht="13.5" thickBot="1" x14ac:dyDescent="0.25">
      <c r="A6" s="15"/>
      <c r="B6" s="65" t="s">
        <v>0</v>
      </c>
      <c r="C6" s="65">
        <v>20</v>
      </c>
      <c r="D6" s="65">
        <v>20</v>
      </c>
      <c r="E6" s="52" t="s">
        <v>1</v>
      </c>
      <c r="F6" s="52">
        <v>10</v>
      </c>
      <c r="G6" s="52">
        <v>5</v>
      </c>
      <c r="H6" s="16">
        <v>10</v>
      </c>
      <c r="I6" s="16">
        <f>H6*G6</f>
        <v>50</v>
      </c>
      <c r="J6" s="53" t="s">
        <v>37</v>
      </c>
      <c r="K6" s="29"/>
      <c r="O6" s="62" t="s">
        <v>42</v>
      </c>
      <c r="P6" s="62" t="s">
        <v>43</v>
      </c>
      <c r="Q6" s="62" t="s">
        <v>45</v>
      </c>
      <c r="R6" s="62" t="s">
        <v>47</v>
      </c>
      <c r="S6" s="62" t="s">
        <v>49</v>
      </c>
      <c r="T6" s="62" t="s">
        <v>51</v>
      </c>
      <c r="U6" s="62" t="s">
        <v>52</v>
      </c>
    </row>
    <row r="7" spans="1:21" x14ac:dyDescent="0.2">
      <c r="A7" s="15"/>
      <c r="B7" s="65" t="s">
        <v>0</v>
      </c>
      <c r="C7" s="65">
        <v>40</v>
      </c>
      <c r="D7" s="65">
        <v>18</v>
      </c>
      <c r="E7" s="52" t="s">
        <v>0</v>
      </c>
      <c r="F7" s="52">
        <v>40</v>
      </c>
      <c r="G7" s="52">
        <v>18</v>
      </c>
      <c r="H7" s="16">
        <v>40</v>
      </c>
      <c r="I7" s="16">
        <f t="shared" ref="I7:I11" si="0">H7*G7</f>
        <v>720</v>
      </c>
      <c r="J7" s="16"/>
      <c r="K7" s="16"/>
      <c r="O7" s="59" t="s">
        <v>56</v>
      </c>
      <c r="P7" s="59" t="s">
        <v>1</v>
      </c>
      <c r="Q7" s="59">
        <v>10</v>
      </c>
      <c r="R7" s="59">
        <v>20</v>
      </c>
      <c r="S7" s="59">
        <v>-5</v>
      </c>
      <c r="T7" s="59">
        <v>1E+30</v>
      </c>
      <c r="U7" s="59">
        <v>20</v>
      </c>
    </row>
    <row r="8" spans="1:21" x14ac:dyDescent="0.2">
      <c r="A8" s="15"/>
      <c r="B8" s="65" t="s">
        <v>0</v>
      </c>
      <c r="C8" s="65">
        <v>30</v>
      </c>
      <c r="D8" s="65">
        <v>25</v>
      </c>
      <c r="E8" s="52" t="s">
        <v>0</v>
      </c>
      <c r="F8" s="52">
        <v>20</v>
      </c>
      <c r="G8" s="52">
        <v>20</v>
      </c>
      <c r="H8" s="16">
        <v>20</v>
      </c>
      <c r="I8" s="16">
        <f t="shared" si="0"/>
        <v>400</v>
      </c>
      <c r="J8" s="16"/>
      <c r="K8" s="16"/>
      <c r="O8" s="59" t="s">
        <v>57</v>
      </c>
      <c r="P8" s="59" t="s">
        <v>0</v>
      </c>
      <c r="Q8" s="59">
        <v>40</v>
      </c>
      <c r="R8" s="59">
        <v>7</v>
      </c>
      <c r="S8" s="59">
        <v>-18</v>
      </c>
      <c r="T8" s="59">
        <v>1E+30</v>
      </c>
      <c r="U8" s="59">
        <v>7</v>
      </c>
    </row>
    <row r="9" spans="1:21" x14ac:dyDescent="0.2">
      <c r="A9" s="15"/>
      <c r="B9" s="65" t="s">
        <v>1</v>
      </c>
      <c r="C9" s="65">
        <v>40</v>
      </c>
      <c r="D9" s="65">
        <v>30</v>
      </c>
      <c r="E9" s="52" t="s">
        <v>0</v>
      </c>
      <c r="F9" s="52">
        <v>30</v>
      </c>
      <c r="G9" s="52">
        <v>25</v>
      </c>
      <c r="H9" s="16">
        <v>0</v>
      </c>
      <c r="I9" s="16">
        <f t="shared" si="0"/>
        <v>0</v>
      </c>
      <c r="J9" s="16"/>
      <c r="K9" s="16"/>
      <c r="O9" s="59" t="s">
        <v>58</v>
      </c>
      <c r="P9" s="59" t="s">
        <v>0</v>
      </c>
      <c r="Q9" s="59">
        <v>20</v>
      </c>
      <c r="R9" s="59">
        <v>5</v>
      </c>
      <c r="S9" s="59">
        <v>-20</v>
      </c>
      <c r="T9" s="59">
        <v>1E+30</v>
      </c>
      <c r="U9" s="59">
        <v>5</v>
      </c>
    </row>
    <row r="10" spans="1:21" x14ac:dyDescent="0.2">
      <c r="A10" s="15"/>
      <c r="B10" s="65" t="s">
        <v>1</v>
      </c>
      <c r="C10" s="65">
        <v>10</v>
      </c>
      <c r="D10" s="65">
        <v>5</v>
      </c>
      <c r="E10" s="52" t="s">
        <v>1</v>
      </c>
      <c r="F10" s="52">
        <v>40</v>
      </c>
      <c r="G10" s="52">
        <v>30</v>
      </c>
      <c r="H10" s="16">
        <v>0</v>
      </c>
      <c r="I10" s="16">
        <f t="shared" si="0"/>
        <v>0</v>
      </c>
      <c r="J10" s="16"/>
      <c r="K10" s="16"/>
      <c r="O10" s="59" t="s">
        <v>59</v>
      </c>
      <c r="P10" s="59" t="s">
        <v>0</v>
      </c>
      <c r="Q10" s="59">
        <v>0</v>
      </c>
      <c r="R10" s="59">
        <v>0</v>
      </c>
      <c r="S10" s="59">
        <v>-25</v>
      </c>
      <c r="T10" s="59">
        <v>0</v>
      </c>
      <c r="U10" s="59">
        <v>5</v>
      </c>
    </row>
    <row r="11" spans="1:21" x14ac:dyDescent="0.2">
      <c r="A11" s="15"/>
      <c r="B11" s="65" t="s">
        <v>1</v>
      </c>
      <c r="C11" s="65">
        <v>25</v>
      </c>
      <c r="D11" s="65">
        <v>35</v>
      </c>
      <c r="E11" s="52" t="s">
        <v>1</v>
      </c>
      <c r="F11" s="52">
        <v>25</v>
      </c>
      <c r="G11" s="52">
        <v>35</v>
      </c>
      <c r="H11" s="16">
        <v>0</v>
      </c>
      <c r="I11" s="16">
        <f t="shared" si="0"/>
        <v>0</v>
      </c>
      <c r="J11" s="16"/>
      <c r="K11" s="16"/>
      <c r="O11" s="59" t="s">
        <v>60</v>
      </c>
      <c r="P11" s="59" t="s">
        <v>1</v>
      </c>
      <c r="Q11" s="59">
        <v>0</v>
      </c>
      <c r="R11" s="59">
        <v>-5</v>
      </c>
      <c r="S11" s="59">
        <v>-30</v>
      </c>
      <c r="T11" s="59">
        <v>5</v>
      </c>
      <c r="U11" s="59">
        <v>1E+30</v>
      </c>
    </row>
    <row r="12" spans="1:21" x14ac:dyDescent="0.2">
      <c r="A12" s="15"/>
      <c r="B12" s="65"/>
      <c r="C12" s="65"/>
      <c r="D12" s="65"/>
      <c r="E12" s="52"/>
      <c r="F12" s="52"/>
      <c r="G12" s="52"/>
      <c r="H12" s="16">
        <f>SUM(H6:H11)</f>
        <v>70</v>
      </c>
      <c r="I12" s="54">
        <f>SUM(I6:I11)</f>
        <v>1170</v>
      </c>
      <c r="J12" s="16" t="s">
        <v>28</v>
      </c>
      <c r="K12" s="16"/>
      <c r="O12" s="59" t="s">
        <v>61</v>
      </c>
      <c r="P12" s="59" t="s">
        <v>1</v>
      </c>
      <c r="Q12" s="59">
        <v>0</v>
      </c>
      <c r="R12" s="59">
        <v>-10</v>
      </c>
      <c r="S12" s="59">
        <v>-35</v>
      </c>
      <c r="T12" s="59">
        <v>10</v>
      </c>
      <c r="U12" s="59">
        <v>1E+30</v>
      </c>
    </row>
    <row r="13" spans="1:21" x14ac:dyDescent="0.2">
      <c r="A13" s="15"/>
      <c r="B13" s="67" t="s">
        <v>34</v>
      </c>
      <c r="C13" s="65"/>
      <c r="D13" s="65"/>
      <c r="E13" s="52"/>
      <c r="F13" s="52"/>
      <c r="G13" s="52"/>
      <c r="H13" s="16"/>
      <c r="I13" s="16"/>
      <c r="J13" s="16"/>
      <c r="K13" s="16"/>
      <c r="O13" s="59" t="s">
        <v>62</v>
      </c>
      <c r="P13" s="59" t="s">
        <v>29</v>
      </c>
      <c r="Q13" s="59">
        <v>5</v>
      </c>
      <c r="R13" s="59">
        <v>75</v>
      </c>
      <c r="S13" s="59">
        <v>100</v>
      </c>
      <c r="T13" s="59">
        <v>1E+30</v>
      </c>
      <c r="U13" s="59">
        <v>75</v>
      </c>
    </row>
    <row r="14" spans="1:21" x14ac:dyDescent="0.2">
      <c r="A14" s="15"/>
      <c r="B14" s="65" t="s">
        <v>29</v>
      </c>
      <c r="C14" s="65">
        <v>10</v>
      </c>
      <c r="D14" s="65">
        <v>12</v>
      </c>
      <c r="E14" s="52" t="s">
        <v>29</v>
      </c>
      <c r="F14" s="52">
        <v>5</v>
      </c>
      <c r="G14" s="52">
        <v>100</v>
      </c>
      <c r="H14" s="16">
        <v>5</v>
      </c>
      <c r="I14" s="16">
        <f t="shared" ref="I14:I19" si="1">H14*G14</f>
        <v>500</v>
      </c>
      <c r="J14" s="16"/>
      <c r="K14" s="16"/>
      <c r="O14" s="59" t="s">
        <v>63</v>
      </c>
      <c r="P14" s="59" t="s">
        <v>29</v>
      </c>
      <c r="Q14" s="59">
        <v>20</v>
      </c>
      <c r="R14" s="59">
        <v>55</v>
      </c>
      <c r="S14" s="59">
        <v>80</v>
      </c>
      <c r="T14" s="59">
        <v>1E+30</v>
      </c>
      <c r="U14" s="59">
        <v>55</v>
      </c>
    </row>
    <row r="15" spans="1:21" x14ac:dyDescent="0.2">
      <c r="A15" s="15"/>
      <c r="B15" s="65" t="s">
        <v>29</v>
      </c>
      <c r="C15" s="65">
        <v>20</v>
      </c>
      <c r="D15" s="65">
        <v>80</v>
      </c>
      <c r="E15" s="52" t="s">
        <v>29</v>
      </c>
      <c r="F15" s="52">
        <v>20</v>
      </c>
      <c r="G15" s="52">
        <v>80</v>
      </c>
      <c r="H15" s="16">
        <v>20</v>
      </c>
      <c r="I15" s="16">
        <f t="shared" si="1"/>
        <v>1600</v>
      </c>
      <c r="J15" s="16"/>
      <c r="K15" s="16"/>
      <c r="O15" s="59" t="s">
        <v>64</v>
      </c>
      <c r="P15" s="59" t="s">
        <v>30</v>
      </c>
      <c r="Q15" s="59">
        <v>15</v>
      </c>
      <c r="R15" s="59">
        <v>15</v>
      </c>
      <c r="S15" s="59">
        <v>40</v>
      </c>
      <c r="T15" s="59">
        <v>1E+30</v>
      </c>
      <c r="U15" s="59">
        <v>15</v>
      </c>
    </row>
    <row r="16" spans="1:21" x14ac:dyDescent="0.2">
      <c r="A16" s="15"/>
      <c r="B16" s="65" t="s">
        <v>29</v>
      </c>
      <c r="C16" s="65">
        <v>5</v>
      </c>
      <c r="D16" s="65">
        <v>100</v>
      </c>
      <c r="E16" s="52" t="s">
        <v>30</v>
      </c>
      <c r="F16" s="52">
        <v>15</v>
      </c>
      <c r="G16" s="52">
        <v>40</v>
      </c>
      <c r="H16" s="16">
        <v>15</v>
      </c>
      <c r="I16" s="16">
        <f t="shared" si="1"/>
        <v>600</v>
      </c>
      <c r="J16" s="16"/>
      <c r="K16" s="16"/>
      <c r="O16" s="59" t="s">
        <v>65</v>
      </c>
      <c r="P16" s="59" t="s">
        <v>30</v>
      </c>
      <c r="Q16" s="59">
        <v>30</v>
      </c>
      <c r="R16" s="59">
        <v>5</v>
      </c>
      <c r="S16" s="59">
        <v>30</v>
      </c>
      <c r="T16" s="59">
        <v>1E+30</v>
      </c>
      <c r="U16" s="59">
        <v>5</v>
      </c>
    </row>
    <row r="17" spans="1:21" x14ac:dyDescent="0.2">
      <c r="A17" s="15"/>
      <c r="B17" s="65" t="s">
        <v>30</v>
      </c>
      <c r="C17" s="65">
        <v>15</v>
      </c>
      <c r="D17" s="65">
        <v>25</v>
      </c>
      <c r="E17" s="52" t="s">
        <v>30</v>
      </c>
      <c r="F17" s="52">
        <v>30</v>
      </c>
      <c r="G17" s="52">
        <v>30</v>
      </c>
      <c r="H17" s="16">
        <v>30</v>
      </c>
      <c r="I17" s="16">
        <f t="shared" si="1"/>
        <v>900</v>
      </c>
      <c r="J17" s="16"/>
      <c r="K17" s="16"/>
      <c r="O17" s="59" t="s">
        <v>66</v>
      </c>
      <c r="P17" s="59" t="s">
        <v>30</v>
      </c>
      <c r="Q17" s="59">
        <v>0</v>
      </c>
      <c r="R17" s="59">
        <v>0</v>
      </c>
      <c r="S17" s="59">
        <v>25</v>
      </c>
      <c r="T17" s="59">
        <v>0</v>
      </c>
      <c r="U17" s="59">
        <v>1E+30</v>
      </c>
    </row>
    <row r="18" spans="1:21" ht="13.5" thickBot="1" x14ac:dyDescent="0.25">
      <c r="A18" s="15"/>
      <c r="B18" s="65" t="s">
        <v>30</v>
      </c>
      <c r="C18" s="65">
        <v>30</v>
      </c>
      <c r="D18" s="65">
        <v>30</v>
      </c>
      <c r="E18" s="52" t="s">
        <v>30</v>
      </c>
      <c r="F18" s="52">
        <v>15</v>
      </c>
      <c r="G18" s="52">
        <v>25</v>
      </c>
      <c r="H18" s="16">
        <v>0</v>
      </c>
      <c r="I18" s="16">
        <f t="shared" si="1"/>
        <v>0</v>
      </c>
      <c r="J18" s="16"/>
      <c r="K18" s="16"/>
      <c r="O18" s="60" t="s">
        <v>67</v>
      </c>
      <c r="P18" s="60" t="s">
        <v>29</v>
      </c>
      <c r="Q18" s="60">
        <v>0</v>
      </c>
      <c r="R18" s="60">
        <v>-13</v>
      </c>
      <c r="S18" s="60">
        <v>12</v>
      </c>
      <c r="T18" s="60">
        <v>13</v>
      </c>
      <c r="U18" s="60">
        <v>1E+30</v>
      </c>
    </row>
    <row r="19" spans="1:21" x14ac:dyDescent="0.2">
      <c r="A19" s="15"/>
      <c r="B19" s="65" t="s">
        <v>30</v>
      </c>
      <c r="C19" s="65">
        <v>15</v>
      </c>
      <c r="D19" s="65">
        <v>40</v>
      </c>
      <c r="E19" s="52" t="s">
        <v>29</v>
      </c>
      <c r="F19" s="52">
        <v>10</v>
      </c>
      <c r="G19" s="52">
        <v>12</v>
      </c>
      <c r="H19" s="16">
        <v>0</v>
      </c>
      <c r="I19" s="16">
        <f t="shared" si="1"/>
        <v>0</v>
      </c>
      <c r="J19" s="55" t="s">
        <v>23</v>
      </c>
      <c r="K19" s="16"/>
    </row>
    <row r="20" spans="1:21" ht="13.5" thickBot="1" x14ac:dyDescent="0.25">
      <c r="A20" s="15"/>
      <c r="B20" s="16"/>
      <c r="C20" s="16"/>
      <c r="D20" s="16"/>
      <c r="E20" s="16"/>
      <c r="F20" s="16"/>
      <c r="G20" s="16"/>
      <c r="H20" s="16">
        <f>SUM(H14:H19)</f>
        <v>70</v>
      </c>
      <c r="I20" s="54">
        <f>SUM(I14:I19)</f>
        <v>3600</v>
      </c>
      <c r="J20" s="56">
        <f>I20-I12</f>
        <v>2430</v>
      </c>
      <c r="K20" s="16"/>
      <c r="N20" t="s">
        <v>12</v>
      </c>
    </row>
    <row r="21" spans="1:21" x14ac:dyDescent="0.2">
      <c r="A21" s="15"/>
      <c r="B21" s="16"/>
      <c r="C21" s="16"/>
      <c r="D21" s="16"/>
      <c r="E21" s="29" t="s">
        <v>36</v>
      </c>
      <c r="F21" s="16"/>
      <c r="G21" s="16"/>
      <c r="H21" s="16"/>
      <c r="I21" s="29" t="s">
        <v>28</v>
      </c>
      <c r="J21" s="16"/>
      <c r="K21" s="16"/>
      <c r="O21" s="61"/>
      <c r="P21" s="61"/>
      <c r="Q21" s="61" t="s">
        <v>44</v>
      </c>
      <c r="R21" s="61" t="s">
        <v>53</v>
      </c>
      <c r="S21" s="61" t="s">
        <v>54</v>
      </c>
      <c r="T21" s="61" t="s">
        <v>50</v>
      </c>
      <c r="U21" s="61" t="s">
        <v>50</v>
      </c>
    </row>
    <row r="22" spans="1:21" ht="13.5" thickBot="1" x14ac:dyDescent="0.25">
      <c r="A22" s="15"/>
      <c r="B22" s="16"/>
      <c r="C22" s="16"/>
      <c r="D22" s="16"/>
      <c r="E22" s="16"/>
      <c r="F22" s="16"/>
      <c r="G22" s="16"/>
      <c r="H22" s="16"/>
      <c r="I22" s="16"/>
      <c r="J22" s="16"/>
      <c r="K22" s="16"/>
      <c r="O22" s="62" t="s">
        <v>42</v>
      </c>
      <c r="P22" s="62" t="s">
        <v>43</v>
      </c>
      <c r="Q22" s="62" t="s">
        <v>45</v>
      </c>
      <c r="R22" s="62" t="s">
        <v>19</v>
      </c>
      <c r="S22" s="62" t="s">
        <v>55</v>
      </c>
      <c r="T22" s="62" t="s">
        <v>51</v>
      </c>
      <c r="U22" s="62" t="s">
        <v>52</v>
      </c>
    </row>
    <row r="23" spans="1:21" ht="13.5" thickBot="1" x14ac:dyDescent="0.25">
      <c r="A23" s="18"/>
      <c r="B23" s="19"/>
      <c r="C23" s="19"/>
      <c r="D23" s="19"/>
      <c r="E23" s="19"/>
      <c r="F23" s="19"/>
      <c r="G23" s="19"/>
      <c r="H23" s="19"/>
      <c r="I23" s="19"/>
      <c r="J23" s="19"/>
      <c r="K23" s="19"/>
      <c r="O23" s="60" t="s">
        <v>68</v>
      </c>
      <c r="P23" s="60"/>
      <c r="Q23" s="60">
        <v>70</v>
      </c>
      <c r="R23" s="60">
        <v>-25</v>
      </c>
      <c r="S23" s="60">
        <v>0</v>
      </c>
      <c r="T23" s="60">
        <v>30</v>
      </c>
      <c r="U23" s="60">
        <v>0</v>
      </c>
    </row>
    <row r="27" spans="1:21" x14ac:dyDescent="0.2">
      <c r="Q27" s="16"/>
      <c r="R27" s="16"/>
      <c r="S27" s="16"/>
    </row>
    <row r="28" spans="1:21" x14ac:dyDescent="0.2">
      <c r="Q28" s="16"/>
      <c r="R28" s="16"/>
      <c r="S28" s="16"/>
    </row>
    <row r="29" spans="1:21" x14ac:dyDescent="0.2">
      <c r="Q29" s="16"/>
      <c r="R29" s="16"/>
      <c r="S29" s="16"/>
    </row>
    <row r="30" spans="1:21" x14ac:dyDescent="0.2">
      <c r="Q30" s="16"/>
      <c r="R30" s="16"/>
      <c r="S30" s="16"/>
    </row>
    <row r="31" spans="1:21" x14ac:dyDescent="0.2">
      <c r="Q31" s="16"/>
      <c r="R31" s="16"/>
      <c r="S31" s="16"/>
    </row>
    <row r="32" spans="1:21" x14ac:dyDescent="0.2">
      <c r="Q32" s="16"/>
      <c r="R32" s="16"/>
      <c r="S32" s="16"/>
    </row>
    <row r="33" spans="17:19" x14ac:dyDescent="0.2">
      <c r="Q33" s="16"/>
      <c r="R33" s="16"/>
      <c r="S33" s="16"/>
    </row>
  </sheetData>
  <sortState ref="Q28:S33">
    <sortCondition ref="S28:S33"/>
  </sortState>
  <phoneticPr fontId="0" type="noConversion"/>
  <pageMargins left="0.75" right="0.75" top="1" bottom="1" header="0.5" footer="0.5"/>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H25"/>
  <sheetViews>
    <sheetView showGridLines="0" workbookViewId="0"/>
  </sheetViews>
  <sheetFormatPr baseColWidth="10" defaultRowHeight="12.75" x14ac:dyDescent="0.2"/>
  <cols>
    <col min="1" max="1" width="2.28515625" customWidth="1"/>
    <col min="2" max="2" width="6.28515625" bestFit="1" customWidth="1"/>
    <col min="3" max="3" width="8.140625" bestFit="1" customWidth="1"/>
    <col min="4" max="4" width="5.85546875" bestFit="1" customWidth="1"/>
    <col min="5" max="5" width="9.5703125" bestFit="1" customWidth="1"/>
    <col min="6" max="6" width="13.5703125" bestFit="1" customWidth="1"/>
    <col min="7" max="8" width="10.7109375" bestFit="1" customWidth="1"/>
  </cols>
  <sheetData>
    <row r="1" spans="1:8" x14ac:dyDescent="0.2">
      <c r="A1" s="58" t="s">
        <v>38</v>
      </c>
    </row>
    <row r="2" spans="1:8" x14ac:dyDescent="0.2">
      <c r="A2" s="58" t="s">
        <v>39</v>
      </c>
    </row>
    <row r="3" spans="1:8" x14ac:dyDescent="0.2">
      <c r="A3" s="58" t="s">
        <v>40</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56</v>
      </c>
      <c r="C9" s="59" t="s">
        <v>1</v>
      </c>
      <c r="D9" s="59">
        <v>10</v>
      </c>
      <c r="E9" s="59">
        <v>20</v>
      </c>
      <c r="F9" s="59">
        <v>-5</v>
      </c>
      <c r="G9" s="59">
        <v>1E+30</v>
      </c>
      <c r="H9" s="59">
        <v>20</v>
      </c>
    </row>
    <row r="10" spans="1:8" x14ac:dyDescent="0.2">
      <c r="B10" s="59" t="s">
        <v>57</v>
      </c>
      <c r="C10" s="59" t="s">
        <v>0</v>
      </c>
      <c r="D10" s="59">
        <v>40</v>
      </c>
      <c r="E10" s="59">
        <v>7</v>
      </c>
      <c r="F10" s="59">
        <v>-18</v>
      </c>
      <c r="G10" s="59">
        <v>1E+30</v>
      </c>
      <c r="H10" s="59">
        <v>7</v>
      </c>
    </row>
    <row r="11" spans="1:8" x14ac:dyDescent="0.2">
      <c r="B11" s="59" t="s">
        <v>58</v>
      </c>
      <c r="C11" s="59" t="s">
        <v>0</v>
      </c>
      <c r="D11" s="59">
        <v>20</v>
      </c>
      <c r="E11" s="59">
        <v>5</v>
      </c>
      <c r="F11" s="59">
        <v>-20</v>
      </c>
      <c r="G11" s="59">
        <v>1E+30</v>
      </c>
      <c r="H11" s="59">
        <v>5</v>
      </c>
    </row>
    <row r="12" spans="1:8" x14ac:dyDescent="0.2">
      <c r="B12" s="59" t="s">
        <v>59</v>
      </c>
      <c r="C12" s="59" t="s">
        <v>0</v>
      </c>
      <c r="D12" s="59">
        <v>0</v>
      </c>
      <c r="E12" s="59">
        <v>0</v>
      </c>
      <c r="F12" s="59">
        <v>-25</v>
      </c>
      <c r="G12" s="59">
        <v>0</v>
      </c>
      <c r="H12" s="59">
        <v>5</v>
      </c>
    </row>
    <row r="13" spans="1:8" x14ac:dyDescent="0.2">
      <c r="B13" s="59" t="s">
        <v>60</v>
      </c>
      <c r="C13" s="59" t="s">
        <v>1</v>
      </c>
      <c r="D13" s="59">
        <v>0</v>
      </c>
      <c r="E13" s="59">
        <v>-5</v>
      </c>
      <c r="F13" s="59">
        <v>-30</v>
      </c>
      <c r="G13" s="59">
        <v>5</v>
      </c>
      <c r="H13" s="59">
        <v>1E+30</v>
      </c>
    </row>
    <row r="14" spans="1:8" x14ac:dyDescent="0.2">
      <c r="B14" s="59" t="s">
        <v>61</v>
      </c>
      <c r="C14" s="59" t="s">
        <v>1</v>
      </c>
      <c r="D14" s="59">
        <v>0</v>
      </c>
      <c r="E14" s="59">
        <v>-10</v>
      </c>
      <c r="F14" s="59">
        <v>-35</v>
      </c>
      <c r="G14" s="59">
        <v>10</v>
      </c>
      <c r="H14" s="59">
        <v>1E+30</v>
      </c>
    </row>
    <row r="15" spans="1:8" x14ac:dyDescent="0.2">
      <c r="B15" s="59" t="s">
        <v>62</v>
      </c>
      <c r="C15" s="59" t="s">
        <v>29</v>
      </c>
      <c r="D15" s="59">
        <v>5</v>
      </c>
      <c r="E15" s="59">
        <v>75</v>
      </c>
      <c r="F15" s="59">
        <v>100</v>
      </c>
      <c r="G15" s="59">
        <v>1E+30</v>
      </c>
      <c r="H15" s="59">
        <v>75</v>
      </c>
    </row>
    <row r="16" spans="1:8" x14ac:dyDescent="0.2">
      <c r="B16" s="59" t="s">
        <v>63</v>
      </c>
      <c r="C16" s="59" t="s">
        <v>29</v>
      </c>
      <c r="D16" s="59">
        <v>20</v>
      </c>
      <c r="E16" s="59">
        <v>55</v>
      </c>
      <c r="F16" s="59">
        <v>80</v>
      </c>
      <c r="G16" s="59">
        <v>1E+30</v>
      </c>
      <c r="H16" s="59">
        <v>55</v>
      </c>
    </row>
    <row r="17" spans="1:8" x14ac:dyDescent="0.2">
      <c r="B17" s="59" t="s">
        <v>64</v>
      </c>
      <c r="C17" s="59" t="s">
        <v>30</v>
      </c>
      <c r="D17" s="59">
        <v>15</v>
      </c>
      <c r="E17" s="59">
        <v>15</v>
      </c>
      <c r="F17" s="59">
        <v>40</v>
      </c>
      <c r="G17" s="59">
        <v>1E+30</v>
      </c>
      <c r="H17" s="59">
        <v>15</v>
      </c>
    </row>
    <row r="18" spans="1:8" x14ac:dyDescent="0.2">
      <c r="B18" s="59" t="s">
        <v>65</v>
      </c>
      <c r="C18" s="59" t="s">
        <v>30</v>
      </c>
      <c r="D18" s="59">
        <v>30</v>
      </c>
      <c r="E18" s="59">
        <v>5</v>
      </c>
      <c r="F18" s="59">
        <v>30</v>
      </c>
      <c r="G18" s="59">
        <v>1E+30</v>
      </c>
      <c r="H18" s="59">
        <v>5</v>
      </c>
    </row>
    <row r="19" spans="1:8" x14ac:dyDescent="0.2">
      <c r="B19" s="59" t="s">
        <v>66</v>
      </c>
      <c r="C19" s="59" t="s">
        <v>30</v>
      </c>
      <c r="D19" s="59">
        <v>0</v>
      </c>
      <c r="E19" s="59">
        <v>0</v>
      </c>
      <c r="F19" s="59">
        <v>25</v>
      </c>
      <c r="G19" s="59">
        <v>0</v>
      </c>
      <c r="H19" s="59">
        <v>1E+30</v>
      </c>
    </row>
    <row r="20" spans="1:8" ht="13.5" thickBot="1" x14ac:dyDescent="0.25">
      <c r="B20" s="60" t="s">
        <v>67</v>
      </c>
      <c r="C20" s="60" t="s">
        <v>29</v>
      </c>
      <c r="D20" s="60">
        <v>0</v>
      </c>
      <c r="E20" s="60">
        <v>-13</v>
      </c>
      <c r="F20" s="60">
        <v>12</v>
      </c>
      <c r="G20" s="60">
        <v>13</v>
      </c>
      <c r="H20" s="60">
        <v>1E+30</v>
      </c>
    </row>
    <row r="22" spans="1:8" ht="13.5" thickBot="1" x14ac:dyDescent="0.25">
      <c r="A22" t="s">
        <v>12</v>
      </c>
    </row>
    <row r="23" spans="1:8" x14ac:dyDescent="0.2">
      <c r="B23" s="61"/>
      <c r="C23" s="61"/>
      <c r="D23" s="61" t="s">
        <v>44</v>
      </c>
      <c r="E23" s="61" t="s">
        <v>53</v>
      </c>
      <c r="F23" s="61" t="s">
        <v>54</v>
      </c>
      <c r="G23" s="61" t="s">
        <v>50</v>
      </c>
      <c r="H23" s="61" t="s">
        <v>50</v>
      </c>
    </row>
    <row r="24" spans="1:8" ht="13.5" thickBot="1" x14ac:dyDescent="0.25">
      <c r="B24" s="62" t="s">
        <v>42</v>
      </c>
      <c r="C24" s="62" t="s">
        <v>43</v>
      </c>
      <c r="D24" s="62" t="s">
        <v>45</v>
      </c>
      <c r="E24" s="62" t="s">
        <v>19</v>
      </c>
      <c r="F24" s="62" t="s">
        <v>55</v>
      </c>
      <c r="G24" s="62" t="s">
        <v>51</v>
      </c>
      <c r="H24" s="62" t="s">
        <v>52</v>
      </c>
    </row>
    <row r="25" spans="1:8" ht="13.5" thickBot="1" x14ac:dyDescent="0.25">
      <c r="B25" s="60" t="s">
        <v>68</v>
      </c>
      <c r="C25" s="60"/>
      <c r="D25" s="60">
        <v>70</v>
      </c>
      <c r="E25" s="60">
        <v>-25</v>
      </c>
      <c r="F25" s="60">
        <v>0</v>
      </c>
      <c r="G25" s="60">
        <v>30</v>
      </c>
      <c r="H25" s="60">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O79"/>
  <sheetViews>
    <sheetView zoomScaleNormal="100" workbookViewId="0"/>
  </sheetViews>
  <sheetFormatPr baseColWidth="10" defaultRowHeight="12.75" x14ac:dyDescent="0.2"/>
  <cols>
    <col min="1" max="1" width="12.28515625" customWidth="1"/>
    <col min="5" max="5" width="10.5703125" customWidth="1"/>
    <col min="6" max="6" width="9.7109375" customWidth="1"/>
    <col min="8" max="8" width="4.5703125" customWidth="1"/>
    <col min="9" max="9" width="7.28515625" customWidth="1"/>
    <col min="10" max="10" width="9.7109375" customWidth="1"/>
    <col min="11" max="11" width="6.42578125" customWidth="1"/>
    <col min="12" max="12" width="9.42578125" customWidth="1"/>
    <col min="13" max="13" width="10.85546875" customWidth="1"/>
    <col min="14" max="14" width="10" customWidth="1"/>
    <col min="15" max="15" width="9.85546875" customWidth="1"/>
  </cols>
  <sheetData>
    <row r="1" spans="1:15" ht="13.5" thickBot="1" x14ac:dyDescent="0.25">
      <c r="A1" s="1"/>
      <c r="B1" s="1"/>
      <c r="C1" s="1"/>
      <c r="D1" s="1"/>
      <c r="E1" s="1"/>
      <c r="F1" s="1"/>
      <c r="H1" t="s">
        <v>41</v>
      </c>
    </row>
    <row r="2" spans="1:15" x14ac:dyDescent="0.2">
      <c r="A2" s="69" t="s">
        <v>16</v>
      </c>
      <c r="B2" s="1"/>
      <c r="C2" s="1"/>
      <c r="D2" s="1"/>
      <c r="E2" s="69" t="s">
        <v>16</v>
      </c>
      <c r="F2" s="1"/>
      <c r="I2" s="61"/>
      <c r="J2" s="61"/>
      <c r="K2" s="61" t="s">
        <v>44</v>
      </c>
      <c r="L2" s="61" t="s">
        <v>46</v>
      </c>
      <c r="M2" s="61" t="s">
        <v>48</v>
      </c>
      <c r="N2" s="61" t="s">
        <v>50</v>
      </c>
      <c r="O2" s="61" t="s">
        <v>50</v>
      </c>
    </row>
    <row r="3" spans="1:15" ht="13.5" thickBot="1" x14ac:dyDescent="0.25">
      <c r="A3" s="80" t="s">
        <v>75</v>
      </c>
      <c r="B3" s="80" t="s">
        <v>76</v>
      </c>
      <c r="C3" s="80" t="s">
        <v>19</v>
      </c>
      <c r="D3" s="1"/>
      <c r="E3" s="69" t="s">
        <v>77</v>
      </c>
      <c r="F3" s="69" t="s">
        <v>69</v>
      </c>
      <c r="I3" s="62" t="s">
        <v>42</v>
      </c>
      <c r="J3" s="62" t="s">
        <v>43</v>
      </c>
      <c r="K3" s="62" t="s">
        <v>45</v>
      </c>
      <c r="L3" s="62" t="s">
        <v>47</v>
      </c>
      <c r="M3" s="62" t="s">
        <v>49</v>
      </c>
      <c r="N3" s="62" t="s">
        <v>51</v>
      </c>
      <c r="O3" s="62" t="s">
        <v>52</v>
      </c>
    </row>
    <row r="4" spans="1:15" x14ac:dyDescent="0.2">
      <c r="A4" s="48">
        <v>1</v>
      </c>
      <c r="B4" s="50">
        <v>10</v>
      </c>
      <c r="C4" s="70">
        <v>5</v>
      </c>
      <c r="D4" s="1"/>
      <c r="E4" s="24">
        <v>10</v>
      </c>
      <c r="F4" s="24">
        <f t="shared" ref="F4:F14" si="0">E4*C4</f>
        <v>50</v>
      </c>
      <c r="I4" s="59" t="s">
        <v>81</v>
      </c>
      <c r="J4" s="59" t="s">
        <v>77</v>
      </c>
      <c r="K4" s="59">
        <v>10</v>
      </c>
      <c r="L4" s="59">
        <v>10</v>
      </c>
      <c r="M4" s="59">
        <v>-5</v>
      </c>
      <c r="N4" s="59">
        <v>1E+30</v>
      </c>
      <c r="O4" s="59">
        <v>10</v>
      </c>
    </row>
    <row r="5" spans="1:15" x14ac:dyDescent="0.2">
      <c r="A5" s="15">
        <v>1</v>
      </c>
      <c r="B5" s="16">
        <v>20</v>
      </c>
      <c r="C5" s="71">
        <v>15</v>
      </c>
      <c r="D5" s="1"/>
      <c r="E5" s="25">
        <v>20</v>
      </c>
      <c r="F5" s="25">
        <f t="shared" si="0"/>
        <v>300</v>
      </c>
      <c r="I5" s="59" t="s">
        <v>82</v>
      </c>
      <c r="J5" s="59" t="s">
        <v>77</v>
      </c>
      <c r="K5" s="59">
        <v>20</v>
      </c>
      <c r="L5" s="59">
        <v>0</v>
      </c>
      <c r="M5" s="59">
        <v>-15</v>
      </c>
      <c r="N5" s="59">
        <v>1E+30</v>
      </c>
      <c r="O5" s="59">
        <v>0</v>
      </c>
    </row>
    <row r="6" spans="1:15" x14ac:dyDescent="0.2">
      <c r="A6" s="15">
        <v>2</v>
      </c>
      <c r="B6" s="16">
        <v>15</v>
      </c>
      <c r="C6" s="71">
        <v>6</v>
      </c>
      <c r="D6" s="1"/>
      <c r="E6" s="25">
        <v>15</v>
      </c>
      <c r="F6" s="25">
        <f t="shared" si="0"/>
        <v>90</v>
      </c>
      <c r="I6" s="59" t="s">
        <v>83</v>
      </c>
      <c r="J6" s="59" t="s">
        <v>77</v>
      </c>
      <c r="K6" s="59">
        <v>15</v>
      </c>
      <c r="L6" s="59">
        <v>9</v>
      </c>
      <c r="M6" s="59">
        <v>-6</v>
      </c>
      <c r="N6" s="59">
        <v>1E+30</v>
      </c>
      <c r="O6" s="59">
        <v>9</v>
      </c>
    </row>
    <row r="7" spans="1:15" x14ac:dyDescent="0.2">
      <c r="A7" s="15">
        <v>2</v>
      </c>
      <c r="B7" s="16">
        <v>40</v>
      </c>
      <c r="C7" s="71">
        <v>7</v>
      </c>
      <c r="D7" s="1"/>
      <c r="E7" s="25">
        <v>40</v>
      </c>
      <c r="F7" s="25">
        <f t="shared" si="0"/>
        <v>280</v>
      </c>
      <c r="I7" s="59" t="s">
        <v>84</v>
      </c>
      <c r="J7" s="59" t="s">
        <v>77</v>
      </c>
      <c r="K7" s="59">
        <v>40</v>
      </c>
      <c r="L7" s="59">
        <v>8</v>
      </c>
      <c r="M7" s="59">
        <v>-7</v>
      </c>
      <c r="N7" s="59">
        <v>1E+30</v>
      </c>
      <c r="O7" s="59">
        <v>8</v>
      </c>
    </row>
    <row r="8" spans="1:15" x14ac:dyDescent="0.2">
      <c r="A8" s="15">
        <v>3</v>
      </c>
      <c r="B8" s="16">
        <v>30</v>
      </c>
      <c r="C8" s="71">
        <v>6</v>
      </c>
      <c r="D8" s="1"/>
      <c r="E8" s="25">
        <v>30</v>
      </c>
      <c r="F8" s="25">
        <f t="shared" si="0"/>
        <v>180</v>
      </c>
      <c r="I8" s="59" t="s">
        <v>85</v>
      </c>
      <c r="J8" s="59" t="s">
        <v>77</v>
      </c>
      <c r="K8" s="59">
        <v>30</v>
      </c>
      <c r="L8" s="59">
        <v>9</v>
      </c>
      <c r="M8" s="59">
        <v>-6</v>
      </c>
      <c r="N8" s="59">
        <v>1E+30</v>
      </c>
      <c r="O8" s="59">
        <v>9</v>
      </c>
    </row>
    <row r="9" spans="1:15" x14ac:dyDescent="0.2">
      <c r="A9" s="15">
        <v>3</v>
      </c>
      <c r="B9" s="16">
        <v>40</v>
      </c>
      <c r="C9" s="71">
        <v>15</v>
      </c>
      <c r="D9" s="1"/>
      <c r="E9" s="25">
        <v>40</v>
      </c>
      <c r="F9" s="25">
        <f t="shared" si="0"/>
        <v>600</v>
      </c>
      <c r="I9" s="59" t="s">
        <v>86</v>
      </c>
      <c r="J9" s="59" t="s">
        <v>77</v>
      </c>
      <c r="K9" s="59">
        <v>40</v>
      </c>
      <c r="L9" s="59">
        <v>0</v>
      </c>
      <c r="M9" s="59">
        <v>-15</v>
      </c>
      <c r="N9" s="59">
        <v>1E+30</v>
      </c>
      <c r="O9" s="59">
        <v>0</v>
      </c>
    </row>
    <row r="10" spans="1:15" x14ac:dyDescent="0.2">
      <c r="A10" s="15">
        <v>3</v>
      </c>
      <c r="B10" s="16">
        <v>20</v>
      </c>
      <c r="C10" s="71">
        <v>25</v>
      </c>
      <c r="D10" s="1"/>
      <c r="E10" s="25">
        <v>0</v>
      </c>
      <c r="F10" s="25">
        <f t="shared" si="0"/>
        <v>0</v>
      </c>
      <c r="I10" s="59" t="s">
        <v>87</v>
      </c>
      <c r="J10" s="59" t="s">
        <v>77</v>
      </c>
      <c r="K10" s="59">
        <v>0</v>
      </c>
      <c r="L10" s="59">
        <v>-10</v>
      </c>
      <c r="M10" s="59">
        <v>-25</v>
      </c>
      <c r="N10" s="59">
        <v>10</v>
      </c>
      <c r="O10" s="59">
        <v>1E+30</v>
      </c>
    </row>
    <row r="11" spans="1:15" x14ac:dyDescent="0.2">
      <c r="A11" s="15">
        <v>5</v>
      </c>
      <c r="B11" s="16">
        <v>10</v>
      </c>
      <c r="C11" s="71">
        <v>10</v>
      </c>
      <c r="D11" s="1"/>
      <c r="E11" s="25">
        <v>10</v>
      </c>
      <c r="F11" s="25">
        <f t="shared" si="0"/>
        <v>100</v>
      </c>
      <c r="I11" s="59" t="s">
        <v>88</v>
      </c>
      <c r="J11" s="59" t="s">
        <v>77</v>
      </c>
      <c r="K11" s="59">
        <v>10</v>
      </c>
      <c r="L11" s="59">
        <v>5</v>
      </c>
      <c r="M11" s="59">
        <v>-10</v>
      </c>
      <c r="N11" s="59">
        <v>1E+30</v>
      </c>
      <c r="O11" s="59">
        <v>5</v>
      </c>
    </row>
    <row r="12" spans="1:15" x14ac:dyDescent="0.2">
      <c r="A12" s="15">
        <v>5</v>
      </c>
      <c r="B12" s="16">
        <v>20</v>
      </c>
      <c r="C12" s="71">
        <v>15</v>
      </c>
      <c r="D12" s="1"/>
      <c r="E12" s="25">
        <v>10</v>
      </c>
      <c r="F12" s="25">
        <f t="shared" si="0"/>
        <v>150</v>
      </c>
      <c r="I12" s="59" t="s">
        <v>89</v>
      </c>
      <c r="J12" s="59" t="s">
        <v>77</v>
      </c>
      <c r="K12" s="59">
        <v>10</v>
      </c>
      <c r="L12" s="59">
        <v>0</v>
      </c>
      <c r="M12" s="59">
        <v>-15</v>
      </c>
      <c r="N12" s="59">
        <v>0</v>
      </c>
      <c r="O12" s="59">
        <v>3</v>
      </c>
    </row>
    <row r="13" spans="1:15" x14ac:dyDescent="0.2">
      <c r="A13" s="15">
        <v>4</v>
      </c>
      <c r="B13" s="16">
        <v>60</v>
      </c>
      <c r="C13" s="71">
        <v>30</v>
      </c>
      <c r="D13" s="1"/>
      <c r="E13" s="25">
        <v>0</v>
      </c>
      <c r="F13" s="25">
        <f t="shared" si="0"/>
        <v>0</v>
      </c>
      <c r="I13" s="59" t="s">
        <v>90</v>
      </c>
      <c r="J13" s="59" t="s">
        <v>77</v>
      </c>
      <c r="K13" s="59">
        <v>0</v>
      </c>
      <c r="L13" s="59">
        <v>-15</v>
      </c>
      <c r="M13" s="59">
        <v>-30</v>
      </c>
      <c r="N13" s="59">
        <v>15</v>
      </c>
      <c r="O13" s="59">
        <v>1E+30</v>
      </c>
    </row>
    <row r="14" spans="1:15" ht="13.5" thickBot="1" x14ac:dyDescent="0.25">
      <c r="A14" s="18">
        <v>4</v>
      </c>
      <c r="B14" s="19">
        <v>75</v>
      </c>
      <c r="C14" s="72">
        <v>18</v>
      </c>
      <c r="D14" s="1"/>
      <c r="E14" s="26">
        <v>0</v>
      </c>
      <c r="F14" s="26">
        <f t="shared" si="0"/>
        <v>0</v>
      </c>
      <c r="I14" s="59" t="s">
        <v>91</v>
      </c>
      <c r="J14" s="59" t="s">
        <v>77</v>
      </c>
      <c r="K14" s="59">
        <v>0</v>
      </c>
      <c r="L14" s="59">
        <v>-3</v>
      </c>
      <c r="M14" s="59">
        <v>-18</v>
      </c>
      <c r="N14" s="59">
        <v>3</v>
      </c>
      <c r="O14" s="59">
        <v>1E+30</v>
      </c>
    </row>
    <row r="15" spans="1:15" ht="13.5" thickBot="1" x14ac:dyDescent="0.25">
      <c r="A15" s="1"/>
      <c r="B15" s="1"/>
      <c r="C15" s="1"/>
      <c r="D15" s="80" t="s">
        <v>24</v>
      </c>
      <c r="E15" s="23">
        <f>SUM(E4:E14)</f>
        <v>175</v>
      </c>
      <c r="F15" s="73">
        <f>SUM(F4:F14)</f>
        <v>1750</v>
      </c>
      <c r="I15" s="59" t="s">
        <v>92</v>
      </c>
      <c r="J15" s="59" t="s">
        <v>77</v>
      </c>
      <c r="K15" s="59">
        <v>35</v>
      </c>
      <c r="L15" s="59">
        <v>20</v>
      </c>
      <c r="M15" s="59">
        <v>35</v>
      </c>
      <c r="N15" s="59">
        <v>1E+30</v>
      </c>
      <c r="O15" s="59">
        <v>20</v>
      </c>
    </row>
    <row r="16" spans="1:15" x14ac:dyDescent="0.2">
      <c r="A16" s="1"/>
      <c r="B16" s="1"/>
      <c r="C16" s="1"/>
      <c r="D16" s="1"/>
      <c r="E16" s="1"/>
      <c r="F16" s="1"/>
      <c r="I16" s="59" t="s">
        <v>93</v>
      </c>
      <c r="J16" s="59" t="s">
        <v>77</v>
      </c>
      <c r="K16" s="59">
        <v>0</v>
      </c>
      <c r="L16" s="59">
        <v>0</v>
      </c>
      <c r="M16" s="59">
        <v>15</v>
      </c>
      <c r="N16" s="59">
        <v>0</v>
      </c>
      <c r="O16" s="59">
        <v>1E+30</v>
      </c>
    </row>
    <row r="17" spans="1:15" ht="13.5" thickBot="1" x14ac:dyDescent="0.25">
      <c r="A17" s="74" t="s">
        <v>78</v>
      </c>
      <c r="B17" s="1"/>
      <c r="C17" s="1"/>
      <c r="D17" s="69" t="s">
        <v>22</v>
      </c>
      <c r="E17" s="1"/>
      <c r="F17" s="1"/>
      <c r="I17" s="59" t="s">
        <v>94</v>
      </c>
      <c r="J17" s="59" t="s">
        <v>77</v>
      </c>
      <c r="K17" s="59">
        <v>40</v>
      </c>
      <c r="L17" s="59">
        <v>25</v>
      </c>
      <c r="M17" s="59">
        <v>40</v>
      </c>
      <c r="N17" s="59">
        <v>1E+30</v>
      </c>
      <c r="O17" s="59">
        <v>25</v>
      </c>
    </row>
    <row r="18" spans="1:15" ht="13.5" thickBot="1" x14ac:dyDescent="0.25">
      <c r="A18" s="48" t="s">
        <v>70</v>
      </c>
      <c r="B18" s="70" t="s">
        <v>71</v>
      </c>
      <c r="C18" s="1"/>
      <c r="D18" s="75" t="s">
        <v>77</v>
      </c>
      <c r="E18" s="76" t="s">
        <v>72</v>
      </c>
      <c r="F18" s="1"/>
      <c r="I18" s="59" t="s">
        <v>95</v>
      </c>
      <c r="J18" s="59" t="s">
        <v>77</v>
      </c>
      <c r="K18" s="59">
        <v>30</v>
      </c>
      <c r="L18" s="59">
        <v>15</v>
      </c>
      <c r="M18" s="59">
        <v>30</v>
      </c>
      <c r="N18" s="59">
        <v>1E+30</v>
      </c>
      <c r="O18" s="59">
        <v>15</v>
      </c>
    </row>
    <row r="19" spans="1:15" x14ac:dyDescent="0.2">
      <c r="A19" s="15">
        <v>20</v>
      </c>
      <c r="B19" s="71">
        <v>35</v>
      </c>
      <c r="C19" s="1"/>
      <c r="D19" s="48">
        <v>35</v>
      </c>
      <c r="E19" s="70">
        <f>D19*B19</f>
        <v>1225</v>
      </c>
      <c r="F19" s="77" t="s">
        <v>73</v>
      </c>
      <c r="I19" s="59" t="s">
        <v>96</v>
      </c>
      <c r="J19" s="59" t="s">
        <v>77</v>
      </c>
      <c r="K19" s="59">
        <v>25</v>
      </c>
      <c r="L19" s="59">
        <v>10</v>
      </c>
      <c r="M19" s="59">
        <v>25</v>
      </c>
      <c r="N19" s="59">
        <v>1E+30</v>
      </c>
      <c r="O19" s="59">
        <v>10</v>
      </c>
    </row>
    <row r="20" spans="1:15" x14ac:dyDescent="0.2">
      <c r="A20" s="15">
        <v>15</v>
      </c>
      <c r="B20" s="71">
        <v>15</v>
      </c>
      <c r="C20" s="1"/>
      <c r="D20" s="15">
        <v>0</v>
      </c>
      <c r="E20" s="71">
        <f t="shared" ref="E20:E25" si="1">D20*B20</f>
        <v>0</v>
      </c>
      <c r="F20" s="1"/>
      <c r="I20" s="59" t="s">
        <v>97</v>
      </c>
      <c r="J20" s="59" t="s">
        <v>77</v>
      </c>
      <c r="K20" s="59">
        <v>0</v>
      </c>
      <c r="L20" s="59">
        <v>-10</v>
      </c>
      <c r="M20" s="59">
        <v>5</v>
      </c>
      <c r="N20" s="59">
        <v>10</v>
      </c>
      <c r="O20" s="59">
        <v>1E+30</v>
      </c>
    </row>
    <row r="21" spans="1:15" ht="13.5" thickBot="1" x14ac:dyDescent="0.25">
      <c r="A21" s="15">
        <v>25</v>
      </c>
      <c r="B21" s="71">
        <v>40</v>
      </c>
      <c r="C21" s="1"/>
      <c r="D21" s="15">
        <v>40</v>
      </c>
      <c r="E21" s="71">
        <f t="shared" si="1"/>
        <v>1600</v>
      </c>
      <c r="F21" s="69" t="s">
        <v>23</v>
      </c>
      <c r="I21" s="60" t="s">
        <v>98</v>
      </c>
      <c r="J21" s="60" t="s">
        <v>77</v>
      </c>
      <c r="K21" s="60">
        <v>45</v>
      </c>
      <c r="L21" s="60">
        <v>30</v>
      </c>
      <c r="M21" s="60">
        <v>45</v>
      </c>
      <c r="N21" s="60">
        <v>1E+30</v>
      </c>
      <c r="O21" s="60">
        <v>30</v>
      </c>
    </row>
    <row r="22" spans="1:15" ht="13.5" thickBot="1" x14ac:dyDescent="0.25">
      <c r="A22" s="15">
        <v>45</v>
      </c>
      <c r="B22" s="71">
        <v>30</v>
      </c>
      <c r="C22" s="1"/>
      <c r="D22" s="15">
        <v>30</v>
      </c>
      <c r="E22" s="71">
        <f t="shared" si="1"/>
        <v>900</v>
      </c>
      <c r="F22" s="78">
        <f>E26-F15</f>
        <v>4625</v>
      </c>
    </row>
    <row r="23" spans="1:15" ht="13.5" thickBot="1" x14ac:dyDescent="0.25">
      <c r="A23" s="15">
        <v>50</v>
      </c>
      <c r="B23" s="71">
        <v>25</v>
      </c>
      <c r="C23" s="1"/>
      <c r="D23" s="15">
        <v>25</v>
      </c>
      <c r="E23" s="71">
        <f t="shared" si="1"/>
        <v>625</v>
      </c>
      <c r="F23" s="1"/>
      <c r="H23" t="s">
        <v>12</v>
      </c>
    </row>
    <row r="24" spans="1:15" x14ac:dyDescent="0.2">
      <c r="A24" s="15">
        <v>60</v>
      </c>
      <c r="B24" s="71">
        <v>5</v>
      </c>
      <c r="C24" s="1"/>
      <c r="D24" s="15">
        <v>0</v>
      </c>
      <c r="E24" s="71">
        <f t="shared" si="1"/>
        <v>0</v>
      </c>
      <c r="F24" s="1"/>
      <c r="I24" s="61"/>
      <c r="J24" s="61"/>
      <c r="K24" s="61" t="s">
        <v>44</v>
      </c>
      <c r="L24" s="61" t="s">
        <v>53</v>
      </c>
      <c r="M24" s="61" t="s">
        <v>54</v>
      </c>
      <c r="N24" s="61" t="s">
        <v>50</v>
      </c>
      <c r="O24" s="61" t="s">
        <v>50</v>
      </c>
    </row>
    <row r="25" spans="1:15" ht="13.5" thickBot="1" x14ac:dyDescent="0.25">
      <c r="A25" s="18">
        <v>40</v>
      </c>
      <c r="B25" s="72">
        <v>45</v>
      </c>
      <c r="C25" s="1"/>
      <c r="D25" s="15">
        <v>45</v>
      </c>
      <c r="E25" s="71">
        <f t="shared" si="1"/>
        <v>2025</v>
      </c>
      <c r="F25" s="77" t="s">
        <v>74</v>
      </c>
      <c r="I25" s="62" t="s">
        <v>42</v>
      </c>
      <c r="J25" s="62" t="s">
        <v>43</v>
      </c>
      <c r="K25" s="62" t="s">
        <v>45</v>
      </c>
      <c r="L25" s="62" t="s">
        <v>19</v>
      </c>
      <c r="M25" s="62" t="s">
        <v>55</v>
      </c>
      <c r="N25" s="62" t="s">
        <v>51</v>
      </c>
      <c r="O25" s="62" t="s">
        <v>52</v>
      </c>
    </row>
    <row r="26" spans="1:15" ht="13.5" thickBot="1" x14ac:dyDescent="0.25">
      <c r="A26" s="1"/>
      <c r="B26" s="1"/>
      <c r="C26" s="80" t="s">
        <v>24</v>
      </c>
      <c r="D26" s="21">
        <f>SUM(D19:D25)</f>
        <v>175</v>
      </c>
      <c r="E26" s="79">
        <f>SUM(E19:E25)</f>
        <v>6375</v>
      </c>
      <c r="F26" s="1"/>
      <c r="I26" s="60" t="s">
        <v>99</v>
      </c>
      <c r="J26" s="60" t="s">
        <v>100</v>
      </c>
      <c r="K26" s="60">
        <v>175</v>
      </c>
      <c r="L26" s="60">
        <v>-15</v>
      </c>
      <c r="M26" s="60">
        <v>0</v>
      </c>
      <c r="N26" s="60">
        <v>10</v>
      </c>
      <c r="O26" s="60">
        <v>10</v>
      </c>
    </row>
    <row r="27" spans="1:15" x14ac:dyDescent="0.2">
      <c r="A27" s="1"/>
      <c r="B27" s="1"/>
      <c r="C27" s="1"/>
      <c r="D27" s="1"/>
      <c r="E27" s="1"/>
      <c r="F27" s="1"/>
    </row>
    <row r="61" spans="1:3" x14ac:dyDescent="0.2">
      <c r="A61" s="15">
        <v>40</v>
      </c>
      <c r="B61" s="71">
        <v>45</v>
      </c>
      <c r="C61">
        <f>A61</f>
        <v>40</v>
      </c>
    </row>
    <row r="62" spans="1:3" x14ac:dyDescent="0.2">
      <c r="A62" s="15">
        <v>25</v>
      </c>
      <c r="B62" s="71">
        <v>40</v>
      </c>
      <c r="C62">
        <f>C61+A62</f>
        <v>65</v>
      </c>
    </row>
    <row r="63" spans="1:3" x14ac:dyDescent="0.2">
      <c r="A63" s="15">
        <v>20</v>
      </c>
      <c r="B63" s="71">
        <v>35</v>
      </c>
      <c r="C63">
        <f t="shared" ref="C63:C67" si="2">C62+A63</f>
        <v>85</v>
      </c>
    </row>
    <row r="64" spans="1:3" x14ac:dyDescent="0.2">
      <c r="A64" s="15">
        <v>45</v>
      </c>
      <c r="B64" s="71">
        <v>30</v>
      </c>
      <c r="C64">
        <f t="shared" si="2"/>
        <v>130</v>
      </c>
    </row>
    <row r="65" spans="1:3" x14ac:dyDescent="0.2">
      <c r="A65" s="15">
        <v>50</v>
      </c>
      <c r="B65" s="71">
        <v>25</v>
      </c>
      <c r="C65">
        <f t="shared" si="2"/>
        <v>180</v>
      </c>
    </row>
    <row r="66" spans="1:3" x14ac:dyDescent="0.2">
      <c r="A66" s="15">
        <v>15</v>
      </c>
      <c r="B66" s="71">
        <v>15</v>
      </c>
      <c r="C66">
        <f t="shared" si="2"/>
        <v>195</v>
      </c>
    </row>
    <row r="67" spans="1:3" ht="13.5" thickBot="1" x14ac:dyDescent="0.25">
      <c r="A67" s="18">
        <v>60</v>
      </c>
      <c r="B67" s="72">
        <v>5</v>
      </c>
      <c r="C67">
        <f t="shared" si="2"/>
        <v>255</v>
      </c>
    </row>
    <row r="68" spans="1:3" ht="13.5" thickBot="1" x14ac:dyDescent="0.25"/>
    <row r="69" spans="1:3" x14ac:dyDescent="0.2">
      <c r="A69" s="50">
        <v>10</v>
      </c>
      <c r="B69" s="70">
        <v>5</v>
      </c>
      <c r="C69">
        <f>A69</f>
        <v>10</v>
      </c>
    </row>
    <row r="70" spans="1:3" x14ac:dyDescent="0.2">
      <c r="A70" s="16">
        <v>15</v>
      </c>
      <c r="B70" s="71">
        <v>6</v>
      </c>
      <c r="C70">
        <f>C69+A70</f>
        <v>25</v>
      </c>
    </row>
    <row r="71" spans="1:3" x14ac:dyDescent="0.2">
      <c r="A71" s="16">
        <v>30</v>
      </c>
      <c r="B71" s="71">
        <v>6</v>
      </c>
      <c r="C71">
        <f t="shared" ref="C71:C79" si="3">C70+A71</f>
        <v>55</v>
      </c>
    </row>
    <row r="72" spans="1:3" x14ac:dyDescent="0.2">
      <c r="A72" s="16">
        <v>40</v>
      </c>
      <c r="B72" s="71">
        <v>7</v>
      </c>
      <c r="C72">
        <f t="shared" si="3"/>
        <v>95</v>
      </c>
    </row>
    <row r="73" spans="1:3" x14ac:dyDescent="0.2">
      <c r="A73" s="16">
        <v>10</v>
      </c>
      <c r="B73" s="71">
        <v>10</v>
      </c>
      <c r="C73">
        <f t="shared" si="3"/>
        <v>105</v>
      </c>
    </row>
    <row r="74" spans="1:3" x14ac:dyDescent="0.2">
      <c r="A74" s="16">
        <v>20</v>
      </c>
      <c r="B74" s="71">
        <v>15</v>
      </c>
      <c r="C74">
        <f t="shared" si="3"/>
        <v>125</v>
      </c>
    </row>
    <row r="75" spans="1:3" x14ac:dyDescent="0.2">
      <c r="A75" s="16">
        <v>40</v>
      </c>
      <c r="B75" s="71">
        <v>15</v>
      </c>
      <c r="C75">
        <f t="shared" si="3"/>
        <v>165</v>
      </c>
    </row>
    <row r="76" spans="1:3" x14ac:dyDescent="0.2">
      <c r="A76" s="16">
        <v>20</v>
      </c>
      <c r="B76" s="71">
        <v>15</v>
      </c>
      <c r="C76">
        <f t="shared" si="3"/>
        <v>185</v>
      </c>
    </row>
    <row r="77" spans="1:3" x14ac:dyDescent="0.2">
      <c r="A77" s="16">
        <v>75</v>
      </c>
      <c r="B77" s="71">
        <v>18</v>
      </c>
      <c r="C77">
        <f t="shared" si="3"/>
        <v>260</v>
      </c>
    </row>
    <row r="78" spans="1:3" x14ac:dyDescent="0.2">
      <c r="A78" s="16">
        <v>20</v>
      </c>
      <c r="B78" s="71">
        <v>25</v>
      </c>
      <c r="C78">
        <f t="shared" si="3"/>
        <v>280</v>
      </c>
    </row>
    <row r="79" spans="1:3" ht="13.5" thickBot="1" x14ac:dyDescent="0.25">
      <c r="A79" s="19">
        <v>60</v>
      </c>
      <c r="B79" s="72">
        <v>30</v>
      </c>
      <c r="C79">
        <f t="shared" si="3"/>
        <v>340</v>
      </c>
    </row>
  </sheetData>
  <sortState ref="A69:B79">
    <sortCondition ref="B69:B79"/>
  </sortState>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1"/>
  <sheetViews>
    <sheetView showGridLines="0" workbookViewId="0"/>
  </sheetViews>
  <sheetFormatPr baseColWidth="10" defaultRowHeight="12.75" x14ac:dyDescent="0.2"/>
  <cols>
    <col min="1" max="1" width="2.28515625" customWidth="1"/>
    <col min="2" max="2" width="6.28515625" bestFit="1" customWidth="1"/>
    <col min="3" max="3" width="13.5703125" bestFit="1" customWidth="1"/>
    <col min="4" max="4" width="5.85546875" bestFit="1" customWidth="1"/>
    <col min="5" max="5" width="9.5703125" bestFit="1" customWidth="1"/>
    <col min="6" max="6" width="13.5703125" bestFit="1" customWidth="1"/>
    <col min="7" max="8" width="10.7109375" bestFit="1" customWidth="1"/>
  </cols>
  <sheetData>
    <row r="1" spans="1:8" x14ac:dyDescent="0.2">
      <c r="A1" s="58" t="s">
        <v>38</v>
      </c>
    </row>
    <row r="2" spans="1:8" x14ac:dyDescent="0.2">
      <c r="A2" s="58" t="s">
        <v>79</v>
      </c>
    </row>
    <row r="3" spans="1:8" x14ac:dyDescent="0.2">
      <c r="A3" s="58" t="s">
        <v>80</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81</v>
      </c>
      <c r="C9" s="59" t="s">
        <v>77</v>
      </c>
      <c r="D9" s="59">
        <v>10</v>
      </c>
      <c r="E9" s="59">
        <v>10</v>
      </c>
      <c r="F9" s="59">
        <v>-5</v>
      </c>
      <c r="G9" s="59">
        <v>1E+30</v>
      </c>
      <c r="H9" s="59">
        <v>10</v>
      </c>
    </row>
    <row r="10" spans="1:8" x14ac:dyDescent="0.2">
      <c r="B10" s="59" t="s">
        <v>82</v>
      </c>
      <c r="C10" s="59" t="s">
        <v>77</v>
      </c>
      <c r="D10" s="59">
        <v>20</v>
      </c>
      <c r="E10" s="59">
        <v>0</v>
      </c>
      <c r="F10" s="59">
        <v>-15</v>
      </c>
      <c r="G10" s="59">
        <v>1E+30</v>
      </c>
      <c r="H10" s="59">
        <v>0</v>
      </c>
    </row>
    <row r="11" spans="1:8" x14ac:dyDescent="0.2">
      <c r="B11" s="59" t="s">
        <v>83</v>
      </c>
      <c r="C11" s="59" t="s">
        <v>77</v>
      </c>
      <c r="D11" s="59">
        <v>15</v>
      </c>
      <c r="E11" s="59">
        <v>9</v>
      </c>
      <c r="F11" s="59">
        <v>-6</v>
      </c>
      <c r="G11" s="59">
        <v>1E+30</v>
      </c>
      <c r="H11" s="59">
        <v>9</v>
      </c>
    </row>
    <row r="12" spans="1:8" x14ac:dyDescent="0.2">
      <c r="B12" s="59" t="s">
        <v>84</v>
      </c>
      <c r="C12" s="59" t="s">
        <v>77</v>
      </c>
      <c r="D12" s="59">
        <v>40</v>
      </c>
      <c r="E12" s="59">
        <v>8</v>
      </c>
      <c r="F12" s="59">
        <v>-7</v>
      </c>
      <c r="G12" s="59">
        <v>1E+30</v>
      </c>
      <c r="H12" s="59">
        <v>8</v>
      </c>
    </row>
    <row r="13" spans="1:8" x14ac:dyDescent="0.2">
      <c r="B13" s="59" t="s">
        <v>85</v>
      </c>
      <c r="C13" s="59" t="s">
        <v>77</v>
      </c>
      <c r="D13" s="59">
        <v>30</v>
      </c>
      <c r="E13" s="59">
        <v>9</v>
      </c>
      <c r="F13" s="59">
        <v>-6</v>
      </c>
      <c r="G13" s="59">
        <v>1E+30</v>
      </c>
      <c r="H13" s="59">
        <v>9</v>
      </c>
    </row>
    <row r="14" spans="1:8" x14ac:dyDescent="0.2">
      <c r="B14" s="59" t="s">
        <v>86</v>
      </c>
      <c r="C14" s="59" t="s">
        <v>77</v>
      </c>
      <c r="D14" s="59">
        <v>40</v>
      </c>
      <c r="E14" s="59">
        <v>0</v>
      </c>
      <c r="F14" s="59">
        <v>-15</v>
      </c>
      <c r="G14" s="59">
        <v>1E+30</v>
      </c>
      <c r="H14" s="59">
        <v>0</v>
      </c>
    </row>
    <row r="15" spans="1:8" x14ac:dyDescent="0.2">
      <c r="B15" s="59" t="s">
        <v>87</v>
      </c>
      <c r="C15" s="59" t="s">
        <v>77</v>
      </c>
      <c r="D15" s="59">
        <v>0</v>
      </c>
      <c r="E15" s="59">
        <v>-10</v>
      </c>
      <c r="F15" s="59">
        <v>-25</v>
      </c>
      <c r="G15" s="59">
        <v>10</v>
      </c>
      <c r="H15" s="59">
        <v>1E+30</v>
      </c>
    </row>
    <row r="16" spans="1:8" x14ac:dyDescent="0.2">
      <c r="B16" s="59" t="s">
        <v>88</v>
      </c>
      <c r="C16" s="59" t="s">
        <v>77</v>
      </c>
      <c r="D16" s="59">
        <v>10</v>
      </c>
      <c r="E16" s="59">
        <v>5</v>
      </c>
      <c r="F16" s="59">
        <v>-10</v>
      </c>
      <c r="G16" s="59">
        <v>1E+30</v>
      </c>
      <c r="H16" s="59">
        <v>5</v>
      </c>
    </row>
    <row r="17" spans="1:8" x14ac:dyDescent="0.2">
      <c r="B17" s="59" t="s">
        <v>89</v>
      </c>
      <c r="C17" s="59" t="s">
        <v>77</v>
      </c>
      <c r="D17" s="59">
        <v>10</v>
      </c>
      <c r="E17" s="59">
        <v>0</v>
      </c>
      <c r="F17" s="59">
        <v>-15</v>
      </c>
      <c r="G17" s="59">
        <v>0</v>
      </c>
      <c r="H17" s="59">
        <v>3</v>
      </c>
    </row>
    <row r="18" spans="1:8" x14ac:dyDescent="0.2">
      <c r="B18" s="59" t="s">
        <v>90</v>
      </c>
      <c r="C18" s="59" t="s">
        <v>77</v>
      </c>
      <c r="D18" s="59">
        <v>0</v>
      </c>
      <c r="E18" s="59">
        <v>-15</v>
      </c>
      <c r="F18" s="59">
        <v>-30</v>
      </c>
      <c r="G18" s="59">
        <v>15</v>
      </c>
      <c r="H18" s="59">
        <v>1E+30</v>
      </c>
    </row>
    <row r="19" spans="1:8" x14ac:dyDescent="0.2">
      <c r="B19" s="59" t="s">
        <v>91</v>
      </c>
      <c r="C19" s="59" t="s">
        <v>77</v>
      </c>
      <c r="D19" s="59">
        <v>0</v>
      </c>
      <c r="E19" s="59">
        <v>-3</v>
      </c>
      <c r="F19" s="59">
        <v>-18</v>
      </c>
      <c r="G19" s="59">
        <v>3</v>
      </c>
      <c r="H19" s="59">
        <v>1E+30</v>
      </c>
    </row>
    <row r="20" spans="1:8" x14ac:dyDescent="0.2">
      <c r="B20" s="59" t="s">
        <v>92</v>
      </c>
      <c r="C20" s="59" t="s">
        <v>77</v>
      </c>
      <c r="D20" s="59">
        <v>35</v>
      </c>
      <c r="E20" s="59">
        <v>20</v>
      </c>
      <c r="F20" s="59">
        <v>35</v>
      </c>
      <c r="G20" s="59">
        <v>1E+30</v>
      </c>
      <c r="H20" s="59">
        <v>20</v>
      </c>
    </row>
    <row r="21" spans="1:8" x14ac:dyDescent="0.2">
      <c r="B21" s="59" t="s">
        <v>93</v>
      </c>
      <c r="C21" s="59" t="s">
        <v>77</v>
      </c>
      <c r="D21" s="59">
        <v>0</v>
      </c>
      <c r="E21" s="59">
        <v>0</v>
      </c>
      <c r="F21" s="59">
        <v>15</v>
      </c>
      <c r="G21" s="59">
        <v>0</v>
      </c>
      <c r="H21" s="59">
        <v>1E+30</v>
      </c>
    </row>
    <row r="22" spans="1:8" x14ac:dyDescent="0.2">
      <c r="B22" s="59" t="s">
        <v>94</v>
      </c>
      <c r="C22" s="59" t="s">
        <v>77</v>
      </c>
      <c r="D22" s="59">
        <v>40</v>
      </c>
      <c r="E22" s="59">
        <v>25</v>
      </c>
      <c r="F22" s="59">
        <v>40</v>
      </c>
      <c r="G22" s="59">
        <v>1E+30</v>
      </c>
      <c r="H22" s="59">
        <v>25</v>
      </c>
    </row>
    <row r="23" spans="1:8" x14ac:dyDescent="0.2">
      <c r="B23" s="59" t="s">
        <v>95</v>
      </c>
      <c r="C23" s="59" t="s">
        <v>77</v>
      </c>
      <c r="D23" s="59">
        <v>30</v>
      </c>
      <c r="E23" s="59">
        <v>15</v>
      </c>
      <c r="F23" s="59">
        <v>30</v>
      </c>
      <c r="G23" s="59">
        <v>1E+30</v>
      </c>
      <c r="H23" s="59">
        <v>15</v>
      </c>
    </row>
    <row r="24" spans="1:8" x14ac:dyDescent="0.2">
      <c r="B24" s="59" t="s">
        <v>96</v>
      </c>
      <c r="C24" s="59" t="s">
        <v>77</v>
      </c>
      <c r="D24" s="59">
        <v>25</v>
      </c>
      <c r="E24" s="59">
        <v>10</v>
      </c>
      <c r="F24" s="59">
        <v>25</v>
      </c>
      <c r="G24" s="59">
        <v>1E+30</v>
      </c>
      <c r="H24" s="59">
        <v>10</v>
      </c>
    </row>
    <row r="25" spans="1:8" x14ac:dyDescent="0.2">
      <c r="B25" s="59" t="s">
        <v>97</v>
      </c>
      <c r="C25" s="59" t="s">
        <v>77</v>
      </c>
      <c r="D25" s="59">
        <v>0</v>
      </c>
      <c r="E25" s="59">
        <v>-10</v>
      </c>
      <c r="F25" s="59">
        <v>5</v>
      </c>
      <c r="G25" s="59">
        <v>10</v>
      </c>
      <c r="H25" s="59">
        <v>1E+30</v>
      </c>
    </row>
    <row r="26" spans="1:8" ht="13.5" thickBot="1" x14ac:dyDescent="0.25">
      <c r="B26" s="60" t="s">
        <v>98</v>
      </c>
      <c r="C26" s="60" t="s">
        <v>77</v>
      </c>
      <c r="D26" s="60">
        <v>45</v>
      </c>
      <c r="E26" s="60">
        <v>30</v>
      </c>
      <c r="F26" s="60">
        <v>45</v>
      </c>
      <c r="G26" s="60">
        <v>1E+30</v>
      </c>
      <c r="H26" s="60">
        <v>30</v>
      </c>
    </row>
    <row r="28" spans="1:8" ht="13.5" thickBot="1" x14ac:dyDescent="0.25">
      <c r="A28" t="s">
        <v>12</v>
      </c>
    </row>
    <row r="29" spans="1:8" x14ac:dyDescent="0.2">
      <c r="B29" s="61"/>
      <c r="C29" s="61"/>
      <c r="D29" s="61" t="s">
        <v>44</v>
      </c>
      <c r="E29" s="61" t="s">
        <v>53</v>
      </c>
      <c r="F29" s="61" t="s">
        <v>54</v>
      </c>
      <c r="G29" s="61" t="s">
        <v>50</v>
      </c>
      <c r="H29" s="61" t="s">
        <v>50</v>
      </c>
    </row>
    <row r="30" spans="1:8" ht="13.5" thickBot="1" x14ac:dyDescent="0.25">
      <c r="B30" s="62" t="s">
        <v>42</v>
      </c>
      <c r="C30" s="62" t="s">
        <v>43</v>
      </c>
      <c r="D30" s="62" t="s">
        <v>45</v>
      </c>
      <c r="E30" s="62" t="s">
        <v>19</v>
      </c>
      <c r="F30" s="62" t="s">
        <v>55</v>
      </c>
      <c r="G30" s="62" t="s">
        <v>51</v>
      </c>
      <c r="H30" s="62" t="s">
        <v>52</v>
      </c>
    </row>
    <row r="31" spans="1:8" ht="13.5" thickBot="1" x14ac:dyDescent="0.25">
      <c r="B31" s="60" t="s">
        <v>99</v>
      </c>
      <c r="C31" s="60" t="s">
        <v>100</v>
      </c>
      <c r="D31" s="60">
        <v>175</v>
      </c>
      <c r="E31" s="60">
        <v>-15</v>
      </c>
      <c r="F31" s="60">
        <v>0</v>
      </c>
      <c r="G31" s="60">
        <v>10</v>
      </c>
      <c r="H31" s="60">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L35"/>
  <sheetViews>
    <sheetView zoomScaleNormal="100" workbookViewId="0"/>
  </sheetViews>
  <sheetFormatPr baseColWidth="10" defaultRowHeight="12.75" x14ac:dyDescent="0.2"/>
  <cols>
    <col min="1" max="1" width="12.85546875" customWidth="1"/>
  </cols>
  <sheetData>
    <row r="1" spans="1:12" ht="13.5" thickBot="1" x14ac:dyDescent="0.25">
      <c r="A1" s="32"/>
      <c r="B1" s="33" t="s">
        <v>16</v>
      </c>
      <c r="C1" s="33"/>
      <c r="D1" s="33"/>
      <c r="E1" s="33" t="s">
        <v>16</v>
      </c>
      <c r="F1" s="33"/>
      <c r="G1" s="33"/>
      <c r="H1" s="33"/>
      <c r="I1" s="33"/>
      <c r="J1" s="33"/>
      <c r="K1" s="33"/>
      <c r="L1" s="36"/>
    </row>
    <row r="2" spans="1:12" ht="13.5" thickBot="1" x14ac:dyDescent="0.25">
      <c r="A2" s="32" t="s">
        <v>115</v>
      </c>
      <c r="B2" s="33" t="s">
        <v>76</v>
      </c>
      <c r="C2" s="36" t="s">
        <v>19</v>
      </c>
      <c r="D2" s="29"/>
      <c r="E2" s="29" t="s">
        <v>77</v>
      </c>
      <c r="F2" s="29" t="s">
        <v>69</v>
      </c>
      <c r="G2" s="29"/>
      <c r="H2" s="53" t="s">
        <v>113</v>
      </c>
      <c r="I2" s="29"/>
      <c r="J2" s="29"/>
      <c r="K2" s="29"/>
      <c r="L2" s="37"/>
    </row>
    <row r="3" spans="1:12" x14ac:dyDescent="0.2">
      <c r="A3" s="28" t="s">
        <v>0</v>
      </c>
      <c r="B3" s="29">
        <v>10</v>
      </c>
      <c r="C3" s="37">
        <v>5</v>
      </c>
      <c r="D3" s="29"/>
      <c r="E3" s="32">
        <v>10</v>
      </c>
      <c r="F3" s="36">
        <f t="shared" ref="F3:F13" si="0">E3*C3</f>
        <v>50</v>
      </c>
      <c r="G3" s="29"/>
      <c r="H3" s="29"/>
      <c r="I3" s="29"/>
      <c r="J3" s="29"/>
      <c r="K3" s="83" t="s">
        <v>102</v>
      </c>
      <c r="L3" s="37"/>
    </row>
    <row r="4" spans="1:12" x14ac:dyDescent="0.2">
      <c r="A4" s="28" t="s">
        <v>0</v>
      </c>
      <c r="B4" s="29">
        <v>20</v>
      </c>
      <c r="C4" s="37">
        <v>15</v>
      </c>
      <c r="D4" s="29"/>
      <c r="E4" s="28">
        <v>15</v>
      </c>
      <c r="F4" s="37">
        <f t="shared" si="0"/>
        <v>225</v>
      </c>
      <c r="G4" s="29"/>
      <c r="H4" s="29"/>
      <c r="I4" s="29"/>
      <c r="J4" s="29"/>
      <c r="K4" s="29"/>
      <c r="L4" s="37"/>
    </row>
    <row r="5" spans="1:12" x14ac:dyDescent="0.2">
      <c r="A5" s="28" t="s">
        <v>1</v>
      </c>
      <c r="B5" s="29">
        <v>15</v>
      </c>
      <c r="C5" s="37">
        <v>6</v>
      </c>
      <c r="D5" s="29"/>
      <c r="E5" s="28">
        <v>15</v>
      </c>
      <c r="F5" s="37">
        <f t="shared" si="0"/>
        <v>90</v>
      </c>
      <c r="G5" s="29"/>
      <c r="H5" s="29"/>
      <c r="I5" s="29"/>
      <c r="J5" s="29"/>
      <c r="K5" s="29"/>
      <c r="L5" s="37"/>
    </row>
    <row r="6" spans="1:12" x14ac:dyDescent="0.2">
      <c r="A6" s="28" t="s">
        <v>1</v>
      </c>
      <c r="B6" s="29">
        <v>40</v>
      </c>
      <c r="C6" s="37">
        <v>7</v>
      </c>
      <c r="D6" s="29"/>
      <c r="E6" s="28">
        <v>40</v>
      </c>
      <c r="F6" s="37">
        <f t="shared" si="0"/>
        <v>280</v>
      </c>
      <c r="G6" s="29"/>
      <c r="H6" s="29"/>
      <c r="I6" s="29"/>
      <c r="J6" s="29"/>
      <c r="K6" s="29"/>
      <c r="L6" s="37"/>
    </row>
    <row r="7" spans="1:12" x14ac:dyDescent="0.2">
      <c r="A7" s="28" t="s">
        <v>103</v>
      </c>
      <c r="B7" s="29">
        <v>30</v>
      </c>
      <c r="C7" s="37">
        <v>6</v>
      </c>
      <c r="D7" s="29"/>
      <c r="E7" s="28">
        <v>30</v>
      </c>
      <c r="F7" s="37">
        <f t="shared" si="0"/>
        <v>180</v>
      </c>
      <c r="G7" s="29"/>
      <c r="H7" s="29"/>
      <c r="I7" s="29"/>
      <c r="J7" s="29"/>
      <c r="K7" s="29"/>
      <c r="L7" s="37"/>
    </row>
    <row r="8" spans="1:12" x14ac:dyDescent="0.2">
      <c r="A8" s="28" t="s">
        <v>103</v>
      </c>
      <c r="B8" s="29">
        <v>40</v>
      </c>
      <c r="C8" s="37">
        <v>15</v>
      </c>
      <c r="D8" s="29"/>
      <c r="E8" s="28">
        <v>40</v>
      </c>
      <c r="F8" s="37">
        <f t="shared" si="0"/>
        <v>600</v>
      </c>
      <c r="G8" s="29"/>
      <c r="H8" s="29"/>
      <c r="I8" s="29"/>
      <c r="J8" s="29"/>
      <c r="K8" s="29"/>
      <c r="L8" s="37"/>
    </row>
    <row r="9" spans="1:12" x14ac:dyDescent="0.2">
      <c r="A9" s="28" t="s">
        <v>103</v>
      </c>
      <c r="B9" s="29">
        <v>20</v>
      </c>
      <c r="C9" s="37">
        <v>25</v>
      </c>
      <c r="D9" s="29"/>
      <c r="E9" s="28">
        <v>0</v>
      </c>
      <c r="F9" s="37">
        <f t="shared" si="0"/>
        <v>0</v>
      </c>
      <c r="G9" s="29"/>
      <c r="H9" s="29"/>
      <c r="I9" s="29"/>
      <c r="J9" s="29"/>
      <c r="K9" s="29"/>
      <c r="L9" s="37"/>
    </row>
    <row r="10" spans="1:12" x14ac:dyDescent="0.2">
      <c r="A10" s="28" t="s">
        <v>102</v>
      </c>
      <c r="B10" s="29">
        <v>10</v>
      </c>
      <c r="C10" s="37">
        <v>10</v>
      </c>
      <c r="D10" s="29"/>
      <c r="E10" s="28">
        <v>10</v>
      </c>
      <c r="F10" s="37">
        <f t="shared" si="0"/>
        <v>100</v>
      </c>
      <c r="G10" s="29"/>
      <c r="H10" s="29" t="s">
        <v>0</v>
      </c>
      <c r="I10" s="29"/>
      <c r="J10" s="53" t="s">
        <v>114</v>
      </c>
      <c r="K10" s="29" t="s">
        <v>103</v>
      </c>
      <c r="L10" s="37"/>
    </row>
    <row r="11" spans="1:12" x14ac:dyDescent="0.2">
      <c r="A11" s="28" t="s">
        <v>102</v>
      </c>
      <c r="B11" s="29">
        <v>20</v>
      </c>
      <c r="C11" s="37">
        <v>15</v>
      </c>
      <c r="D11" s="29"/>
      <c r="E11" s="28">
        <v>20</v>
      </c>
      <c r="F11" s="37">
        <f t="shared" si="0"/>
        <v>300</v>
      </c>
      <c r="G11" s="29"/>
      <c r="H11" s="29"/>
      <c r="I11" s="29"/>
      <c r="J11" s="29"/>
      <c r="K11" s="29"/>
      <c r="L11" s="37"/>
    </row>
    <row r="12" spans="1:12" ht="13.5" thickBot="1" x14ac:dyDescent="0.25">
      <c r="A12" s="28" t="s">
        <v>102</v>
      </c>
      <c r="B12" s="29">
        <v>60</v>
      </c>
      <c r="C12" s="37">
        <v>30</v>
      </c>
      <c r="D12" s="29"/>
      <c r="E12" s="28">
        <v>0</v>
      </c>
      <c r="F12" s="37">
        <f t="shared" si="0"/>
        <v>0</v>
      </c>
      <c r="G12" s="29"/>
      <c r="H12" s="29"/>
      <c r="I12" s="81" t="s">
        <v>120</v>
      </c>
      <c r="J12" s="29"/>
      <c r="K12" s="29"/>
      <c r="L12" s="37"/>
    </row>
    <row r="13" spans="1:12" ht="13.5" thickBot="1" x14ac:dyDescent="0.25">
      <c r="A13" s="40" t="s">
        <v>102</v>
      </c>
      <c r="B13" s="41">
        <v>75</v>
      </c>
      <c r="C13" s="42">
        <v>18</v>
      </c>
      <c r="D13" s="29"/>
      <c r="E13" s="40">
        <v>0</v>
      </c>
      <c r="F13" s="42">
        <f t="shared" si="0"/>
        <v>0</v>
      </c>
      <c r="G13" s="29"/>
      <c r="H13" s="29"/>
      <c r="I13" s="32" t="s">
        <v>0</v>
      </c>
      <c r="J13" s="38">
        <f>E3+E4-E22-E23</f>
        <v>-45</v>
      </c>
      <c r="K13" s="29"/>
      <c r="L13" s="37"/>
    </row>
    <row r="14" spans="1:12" x14ac:dyDescent="0.2">
      <c r="A14" s="28"/>
      <c r="B14" s="29"/>
      <c r="C14" s="29"/>
      <c r="D14" s="29" t="s">
        <v>24</v>
      </c>
      <c r="E14" s="29">
        <f>SUM(E3:E13)</f>
        <v>180</v>
      </c>
      <c r="F14" s="56">
        <f>SUM(F3:F13)</f>
        <v>1825</v>
      </c>
      <c r="G14" s="29"/>
      <c r="H14" s="29"/>
      <c r="I14" s="28" t="s">
        <v>1</v>
      </c>
      <c r="J14" s="39">
        <f>E5+E6-E24</f>
        <v>5</v>
      </c>
      <c r="K14" s="29"/>
      <c r="L14" s="37"/>
    </row>
    <row r="15" spans="1:12" ht="13.5" thickBot="1" x14ac:dyDescent="0.25">
      <c r="A15" s="28"/>
      <c r="B15" s="53" t="s">
        <v>116</v>
      </c>
      <c r="C15" s="29"/>
      <c r="D15" s="29"/>
      <c r="E15" s="29"/>
      <c r="F15" s="29"/>
      <c r="G15" s="29"/>
      <c r="H15" s="29"/>
      <c r="I15" s="28" t="s">
        <v>103</v>
      </c>
      <c r="J15" s="39">
        <f>E7+E8+E9-E25</f>
        <v>70</v>
      </c>
      <c r="K15" s="29"/>
      <c r="L15" s="37"/>
    </row>
    <row r="16" spans="1:12" x14ac:dyDescent="0.2">
      <c r="A16" s="28" t="s">
        <v>75</v>
      </c>
      <c r="B16" s="32" t="s">
        <v>70</v>
      </c>
      <c r="C16" s="36" t="s">
        <v>71</v>
      </c>
      <c r="D16" s="81"/>
      <c r="E16" s="81"/>
      <c r="F16" s="38" t="s">
        <v>23</v>
      </c>
      <c r="G16" s="81"/>
      <c r="H16" s="29"/>
      <c r="I16" s="28" t="s">
        <v>102</v>
      </c>
      <c r="J16" s="39">
        <f>E10+E11+E12+E13-E26</f>
        <v>-10</v>
      </c>
      <c r="K16" s="29"/>
      <c r="L16" s="37"/>
    </row>
    <row r="17" spans="1:12" ht="13.5" thickBot="1" x14ac:dyDescent="0.25">
      <c r="A17" s="28" t="s">
        <v>101</v>
      </c>
      <c r="B17" s="28">
        <v>20</v>
      </c>
      <c r="C17" s="37">
        <v>35</v>
      </c>
      <c r="D17" s="29"/>
      <c r="E17" s="29"/>
      <c r="F17" s="82">
        <f>F27-F14</f>
        <v>4275</v>
      </c>
      <c r="G17" s="29"/>
      <c r="H17" s="29"/>
      <c r="I17" s="40" t="s">
        <v>101</v>
      </c>
      <c r="J17" s="43">
        <f>-E21-E20</f>
        <v>-20</v>
      </c>
      <c r="K17" s="29"/>
      <c r="L17" s="37"/>
    </row>
    <row r="18" spans="1:12" x14ac:dyDescent="0.2">
      <c r="A18" s="28" t="s">
        <v>101</v>
      </c>
      <c r="B18" s="28">
        <v>15</v>
      </c>
      <c r="C18" s="37">
        <v>15</v>
      </c>
      <c r="D18" s="29"/>
      <c r="E18" s="38" t="s">
        <v>22</v>
      </c>
      <c r="F18" s="36"/>
      <c r="G18" s="29"/>
      <c r="H18" s="29"/>
      <c r="I18" s="29"/>
      <c r="J18" s="29"/>
      <c r="K18" s="29"/>
      <c r="L18" s="37"/>
    </row>
    <row r="19" spans="1:12" ht="13.5" thickBot="1" x14ac:dyDescent="0.25">
      <c r="A19" s="28" t="s">
        <v>0</v>
      </c>
      <c r="B19" s="28">
        <v>25</v>
      </c>
      <c r="C19" s="37">
        <v>40</v>
      </c>
      <c r="D19" s="29"/>
      <c r="E19" s="43" t="s">
        <v>77</v>
      </c>
      <c r="F19" s="37" t="s">
        <v>72</v>
      </c>
      <c r="G19" s="29"/>
      <c r="H19" s="29"/>
      <c r="I19" s="29"/>
      <c r="J19" s="29"/>
      <c r="K19" s="29"/>
      <c r="L19" s="37"/>
    </row>
    <row r="20" spans="1:12" x14ac:dyDescent="0.2">
      <c r="A20" s="28" t="s">
        <v>0</v>
      </c>
      <c r="B20" s="28">
        <v>45</v>
      </c>
      <c r="C20" s="37">
        <v>30</v>
      </c>
      <c r="D20" s="29"/>
      <c r="E20" s="28">
        <v>20</v>
      </c>
      <c r="F20" s="37">
        <f t="shared" ref="F20:F26" si="1">E20*C17</f>
        <v>700</v>
      </c>
      <c r="G20" s="29"/>
      <c r="H20" s="29"/>
      <c r="I20" s="29"/>
      <c r="J20" s="29"/>
      <c r="K20" s="29"/>
      <c r="L20" s="37"/>
    </row>
    <row r="21" spans="1:12" x14ac:dyDescent="0.2">
      <c r="A21" s="28" t="s">
        <v>1</v>
      </c>
      <c r="B21" s="28">
        <v>50</v>
      </c>
      <c r="C21" s="37">
        <v>25</v>
      </c>
      <c r="D21" s="29"/>
      <c r="E21" s="28">
        <v>0</v>
      </c>
      <c r="F21" s="37">
        <f t="shared" si="1"/>
        <v>0</v>
      </c>
      <c r="G21" s="29"/>
      <c r="H21" s="29"/>
      <c r="I21" s="29"/>
      <c r="J21" s="29"/>
      <c r="K21" s="29"/>
      <c r="L21" s="37"/>
    </row>
    <row r="22" spans="1:12" x14ac:dyDescent="0.2">
      <c r="A22" s="28" t="s">
        <v>103</v>
      </c>
      <c r="B22" s="28">
        <v>60</v>
      </c>
      <c r="C22" s="37">
        <v>5</v>
      </c>
      <c r="D22" s="29"/>
      <c r="E22" s="28">
        <v>25</v>
      </c>
      <c r="F22" s="37">
        <f t="shared" si="1"/>
        <v>1000</v>
      </c>
      <c r="G22" s="29"/>
      <c r="H22" s="29"/>
      <c r="I22" s="29"/>
      <c r="J22" s="29"/>
      <c r="K22" s="29"/>
      <c r="L22" s="37"/>
    </row>
    <row r="23" spans="1:12" ht="13.5" thickBot="1" x14ac:dyDescent="0.25">
      <c r="A23" s="28" t="s">
        <v>102</v>
      </c>
      <c r="B23" s="40">
        <v>40</v>
      </c>
      <c r="C23" s="42">
        <v>45</v>
      </c>
      <c r="D23" s="29"/>
      <c r="E23" s="28">
        <v>45</v>
      </c>
      <c r="F23" s="37">
        <f t="shared" si="1"/>
        <v>1350</v>
      </c>
      <c r="G23" s="29"/>
      <c r="H23" s="29"/>
      <c r="I23" s="29"/>
      <c r="J23" s="29"/>
      <c r="K23" s="29"/>
      <c r="L23" s="37"/>
    </row>
    <row r="24" spans="1:12" x14ac:dyDescent="0.2">
      <c r="A24" s="28"/>
      <c r="B24" s="29"/>
      <c r="C24" s="29"/>
      <c r="D24" s="29"/>
      <c r="E24" s="28">
        <v>50</v>
      </c>
      <c r="F24" s="37">
        <f t="shared" si="1"/>
        <v>1250</v>
      </c>
      <c r="G24" s="29"/>
      <c r="H24" s="29"/>
      <c r="I24" s="29"/>
      <c r="J24" s="29"/>
      <c r="K24" s="29"/>
      <c r="L24" s="37"/>
    </row>
    <row r="25" spans="1:12" x14ac:dyDescent="0.2">
      <c r="A25" s="28"/>
      <c r="B25" s="29"/>
      <c r="C25" s="29"/>
      <c r="D25" s="29"/>
      <c r="E25" s="28">
        <v>0</v>
      </c>
      <c r="F25" s="37">
        <f t="shared" si="1"/>
        <v>0</v>
      </c>
      <c r="G25" s="29"/>
      <c r="H25" s="29"/>
      <c r="I25" s="29"/>
      <c r="J25" s="29"/>
      <c r="K25" s="29"/>
      <c r="L25" s="37"/>
    </row>
    <row r="26" spans="1:12" ht="13.5" thickBot="1" x14ac:dyDescent="0.25">
      <c r="A26" s="28"/>
      <c r="B26" s="29"/>
      <c r="C26" s="29"/>
      <c r="D26" s="29"/>
      <c r="E26" s="40">
        <v>40</v>
      </c>
      <c r="F26" s="42">
        <f t="shared" si="1"/>
        <v>1800</v>
      </c>
      <c r="G26" s="29"/>
      <c r="H26" s="29"/>
      <c r="I26" s="29"/>
      <c r="J26" s="29"/>
      <c r="K26" s="29"/>
      <c r="L26" s="37"/>
    </row>
    <row r="27" spans="1:12" x14ac:dyDescent="0.2">
      <c r="A27" s="28"/>
      <c r="B27" s="29"/>
      <c r="C27" s="29"/>
      <c r="D27" s="29" t="s">
        <v>24</v>
      </c>
      <c r="E27" s="29">
        <f>SUM(E20:E26)</f>
        <v>180</v>
      </c>
      <c r="F27" s="54">
        <f>SUM(F20:F26)</f>
        <v>6100</v>
      </c>
      <c r="G27" s="29"/>
      <c r="H27" s="29"/>
      <c r="I27" s="29"/>
      <c r="J27" s="29" t="s">
        <v>118</v>
      </c>
      <c r="K27" s="29"/>
      <c r="L27" s="37"/>
    </row>
    <row r="28" spans="1:12" ht="13.5" thickBot="1" x14ac:dyDescent="0.25">
      <c r="A28" s="28"/>
      <c r="B28" s="29"/>
      <c r="C28" s="29" t="s">
        <v>117</v>
      </c>
      <c r="D28" s="29"/>
      <c r="E28" s="29"/>
      <c r="F28" s="29"/>
      <c r="G28" s="29"/>
      <c r="H28" s="29"/>
      <c r="I28" s="29" t="s">
        <v>119</v>
      </c>
      <c r="J28" s="29" t="s">
        <v>104</v>
      </c>
      <c r="K28" s="29"/>
      <c r="L28" s="37"/>
    </row>
    <row r="29" spans="1:12" x14ac:dyDescent="0.2">
      <c r="A29" s="32">
        <v>0</v>
      </c>
      <c r="B29" s="33">
        <v>-0.66941667612828581</v>
      </c>
      <c r="C29" s="33">
        <v>-0.54278895718893705</v>
      </c>
      <c r="D29" s="33">
        <v>-0.19457213222326153</v>
      </c>
      <c r="E29" s="36">
        <v>-3.4449406804213149E-2</v>
      </c>
      <c r="F29" s="29"/>
      <c r="G29" s="29">
        <v>-100</v>
      </c>
      <c r="H29" s="29" t="s">
        <v>105</v>
      </c>
      <c r="I29" s="29" t="s">
        <v>106</v>
      </c>
      <c r="J29" s="38">
        <f t="array" ref="J29:J34">MMULT(A29:E34,J13:J17)</f>
        <v>-38.707600925550146</v>
      </c>
      <c r="K29" s="29" t="s">
        <v>107</v>
      </c>
      <c r="L29" s="37">
        <v>100</v>
      </c>
    </row>
    <row r="30" spans="1:12" x14ac:dyDescent="0.2">
      <c r="A30" s="28">
        <v>0</v>
      </c>
      <c r="B30" s="29">
        <v>-0.18001849359540553</v>
      </c>
      <c r="C30" s="29">
        <v>-0.24921449950382421</v>
      </c>
      <c r="D30" s="29">
        <v>-0.43949837794339908</v>
      </c>
      <c r="E30" s="37">
        <v>-7.7814115714120238E-2</v>
      </c>
      <c r="F30" s="29"/>
      <c r="G30" s="29">
        <v>-100</v>
      </c>
      <c r="H30" s="29" t="s">
        <v>105</v>
      </c>
      <c r="I30" s="29" t="s">
        <v>108</v>
      </c>
      <c r="J30" s="39">
        <v>-12.393841339528329</v>
      </c>
      <c r="K30" s="29" t="s">
        <v>107</v>
      </c>
      <c r="L30" s="37">
        <v>100</v>
      </c>
    </row>
    <row r="31" spans="1:12" x14ac:dyDescent="0.2">
      <c r="A31" s="28">
        <v>0</v>
      </c>
      <c r="B31" s="29">
        <v>-0.15141691223827125</v>
      </c>
      <c r="C31" s="29">
        <v>-0.20961896328654939</v>
      </c>
      <c r="D31" s="29">
        <v>-0.36967028216270253</v>
      </c>
      <c r="E31" s="37">
        <v>-0.88708417942061413</v>
      </c>
      <c r="F31" s="29"/>
      <c r="G31" s="29">
        <v>-100</v>
      </c>
      <c r="H31" s="29" t="s">
        <v>105</v>
      </c>
      <c r="I31" s="29" t="s">
        <v>109</v>
      </c>
      <c r="J31" s="39">
        <v>6.0079744187894946</v>
      </c>
      <c r="K31" s="29" t="s">
        <v>107</v>
      </c>
      <c r="L31" s="37">
        <v>100</v>
      </c>
    </row>
    <row r="32" spans="1:12" x14ac:dyDescent="0.2">
      <c r="A32" s="28">
        <v>0</v>
      </c>
      <c r="B32" s="29">
        <v>0.32981126041785425</v>
      </c>
      <c r="C32" s="29">
        <v>-0.54341497612743761</v>
      </c>
      <c r="D32" s="29">
        <v>-0.19479653958833942</v>
      </c>
      <c r="E32" s="37">
        <v>-3.4489138601984479E-2</v>
      </c>
      <c r="F32" s="29"/>
      <c r="G32" s="29">
        <v>-100</v>
      </c>
      <c r="H32" s="29" t="s">
        <v>105</v>
      </c>
      <c r="I32" s="29" t="s">
        <v>110</v>
      </c>
      <c r="J32" s="39">
        <v>-33.75224385890828</v>
      </c>
      <c r="K32" s="29" t="s">
        <v>107</v>
      </c>
      <c r="L32" s="37">
        <v>30</v>
      </c>
    </row>
    <row r="33" spans="1:12" x14ac:dyDescent="0.2">
      <c r="A33" s="28">
        <v>0</v>
      </c>
      <c r="B33" s="29">
        <v>0.32981126041785419</v>
      </c>
      <c r="C33" s="29">
        <v>0.45658502387256228</v>
      </c>
      <c r="D33" s="29">
        <v>-0.19479653958833948</v>
      </c>
      <c r="E33" s="37">
        <v>-3.4489138601984486E-2</v>
      </c>
      <c r="F33" s="29"/>
      <c r="G33" s="29">
        <v>-100</v>
      </c>
      <c r="H33" s="29" t="s">
        <v>105</v>
      </c>
      <c r="I33" s="29" t="s">
        <v>111</v>
      </c>
      <c r="J33" s="39">
        <v>36.24775614109172</v>
      </c>
      <c r="K33" s="29" t="s">
        <v>107</v>
      </c>
      <c r="L33" s="37">
        <v>100</v>
      </c>
    </row>
    <row r="34" spans="1:12" ht="13.5" thickBot="1" x14ac:dyDescent="0.25">
      <c r="A34" s="40">
        <v>0</v>
      </c>
      <c r="B34" s="41">
        <v>0.1516591792978525</v>
      </c>
      <c r="C34" s="41">
        <v>0.20995435362780795</v>
      </c>
      <c r="D34" s="41">
        <v>0.37026175461416294</v>
      </c>
      <c r="E34" s="42">
        <v>-0.11149648589231285</v>
      </c>
      <c r="F34" s="29"/>
      <c r="G34" s="29">
        <v>-100</v>
      </c>
      <c r="H34" s="29" t="s">
        <v>105</v>
      </c>
      <c r="I34" s="29" t="s">
        <v>112</v>
      </c>
      <c r="J34" s="43">
        <v>13.982412822140446</v>
      </c>
      <c r="K34" s="29" t="s">
        <v>107</v>
      </c>
      <c r="L34" s="37">
        <v>100</v>
      </c>
    </row>
    <row r="35" spans="1:12" ht="13.5" thickBot="1" x14ac:dyDescent="0.25">
      <c r="A35" s="18"/>
      <c r="B35" s="19"/>
      <c r="C35" s="19"/>
      <c r="D35" s="19"/>
      <c r="E35" s="19"/>
      <c r="F35" s="19"/>
      <c r="G35" s="19"/>
      <c r="H35" s="19"/>
      <c r="I35" s="19"/>
      <c r="J35" s="19"/>
      <c r="K35" s="19"/>
      <c r="L35" s="72"/>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43"/>
  <sheetViews>
    <sheetView showGridLines="0" workbookViewId="0"/>
  </sheetViews>
  <sheetFormatPr baseColWidth="10" defaultRowHeight="12.75" x14ac:dyDescent="0.2"/>
  <cols>
    <col min="1" max="1" width="2.28515625" customWidth="1"/>
    <col min="2" max="2" width="6.28515625" bestFit="1" customWidth="1"/>
    <col min="3" max="3" width="13.5703125" bestFit="1" customWidth="1"/>
    <col min="4" max="4" width="12.5703125" bestFit="1" customWidth="1"/>
    <col min="5" max="5" width="9.5703125" bestFit="1" customWidth="1"/>
    <col min="6" max="6" width="13.5703125" bestFit="1" customWidth="1"/>
    <col min="7" max="8" width="12" bestFit="1" customWidth="1"/>
  </cols>
  <sheetData>
    <row r="1" spans="1:8" x14ac:dyDescent="0.2">
      <c r="A1" s="58" t="s">
        <v>38</v>
      </c>
    </row>
    <row r="2" spans="1:8" x14ac:dyDescent="0.2">
      <c r="A2" s="58" t="s">
        <v>121</v>
      </c>
    </row>
    <row r="3" spans="1:8" x14ac:dyDescent="0.2">
      <c r="A3" s="58" t="s">
        <v>122</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123</v>
      </c>
      <c r="C9" s="59" t="s">
        <v>124</v>
      </c>
      <c r="D9" s="59">
        <v>10</v>
      </c>
      <c r="E9" s="59">
        <v>10</v>
      </c>
      <c r="F9" s="59">
        <v>-5</v>
      </c>
      <c r="G9" s="59">
        <v>1E+30</v>
      </c>
      <c r="H9" s="59">
        <v>10</v>
      </c>
    </row>
    <row r="10" spans="1:8" x14ac:dyDescent="0.2">
      <c r="B10" s="59" t="s">
        <v>81</v>
      </c>
      <c r="C10" s="59" t="s">
        <v>124</v>
      </c>
      <c r="D10" s="59">
        <v>15</v>
      </c>
      <c r="E10" s="59">
        <v>0</v>
      </c>
      <c r="F10" s="59">
        <v>-15</v>
      </c>
      <c r="G10" s="59">
        <v>0</v>
      </c>
      <c r="H10" s="59">
        <v>3</v>
      </c>
    </row>
    <row r="11" spans="1:8" x14ac:dyDescent="0.2">
      <c r="B11" s="59" t="s">
        <v>82</v>
      </c>
      <c r="C11" s="59" t="s">
        <v>125</v>
      </c>
      <c r="D11" s="59">
        <v>15</v>
      </c>
      <c r="E11" s="59">
        <v>9</v>
      </c>
      <c r="F11" s="59">
        <v>-6</v>
      </c>
      <c r="G11" s="59">
        <v>1E+30</v>
      </c>
      <c r="H11" s="59">
        <v>9</v>
      </c>
    </row>
    <row r="12" spans="1:8" x14ac:dyDescent="0.2">
      <c r="B12" s="59" t="s">
        <v>83</v>
      </c>
      <c r="C12" s="59" t="s">
        <v>125</v>
      </c>
      <c r="D12" s="59">
        <v>40</v>
      </c>
      <c r="E12" s="59">
        <v>8</v>
      </c>
      <c r="F12" s="59">
        <v>-7</v>
      </c>
      <c r="G12" s="59">
        <v>1E+30</v>
      </c>
      <c r="H12" s="59">
        <v>8</v>
      </c>
    </row>
    <row r="13" spans="1:8" x14ac:dyDescent="0.2">
      <c r="B13" s="59" t="s">
        <v>84</v>
      </c>
      <c r="C13" s="59" t="s">
        <v>126</v>
      </c>
      <c r="D13" s="59">
        <v>30</v>
      </c>
      <c r="E13" s="59">
        <v>9</v>
      </c>
      <c r="F13" s="59">
        <v>-6</v>
      </c>
      <c r="G13" s="59">
        <v>1E+30</v>
      </c>
      <c r="H13" s="59">
        <v>9</v>
      </c>
    </row>
    <row r="14" spans="1:8" x14ac:dyDescent="0.2">
      <c r="B14" s="59" t="s">
        <v>85</v>
      </c>
      <c r="C14" s="59" t="s">
        <v>126</v>
      </c>
      <c r="D14" s="59">
        <v>40</v>
      </c>
      <c r="E14" s="59">
        <v>0</v>
      </c>
      <c r="F14" s="59">
        <v>-15</v>
      </c>
      <c r="G14" s="59">
        <v>1E+30</v>
      </c>
      <c r="H14" s="59">
        <v>0</v>
      </c>
    </row>
    <row r="15" spans="1:8" x14ac:dyDescent="0.2">
      <c r="B15" s="59" t="s">
        <v>86</v>
      </c>
      <c r="C15" s="59" t="s">
        <v>126</v>
      </c>
      <c r="D15" s="59">
        <v>0</v>
      </c>
      <c r="E15" s="59">
        <v>-10</v>
      </c>
      <c r="F15" s="59">
        <v>-25</v>
      </c>
      <c r="G15" s="59">
        <v>10</v>
      </c>
      <c r="H15" s="59">
        <v>1E+30</v>
      </c>
    </row>
    <row r="16" spans="1:8" x14ac:dyDescent="0.2">
      <c r="B16" s="59" t="s">
        <v>87</v>
      </c>
      <c r="C16" s="59" t="s">
        <v>127</v>
      </c>
      <c r="D16" s="59">
        <v>10</v>
      </c>
      <c r="E16" s="59">
        <v>5</v>
      </c>
      <c r="F16" s="59">
        <v>-10</v>
      </c>
      <c r="G16" s="59">
        <v>1E+30</v>
      </c>
      <c r="H16" s="59">
        <v>5</v>
      </c>
    </row>
    <row r="17" spans="1:8" x14ac:dyDescent="0.2">
      <c r="B17" s="59" t="s">
        <v>88</v>
      </c>
      <c r="C17" s="59" t="s">
        <v>127</v>
      </c>
      <c r="D17" s="59">
        <v>20</v>
      </c>
      <c r="E17" s="59">
        <v>0</v>
      </c>
      <c r="F17" s="59">
        <v>-15</v>
      </c>
      <c r="G17" s="59">
        <v>1E+30</v>
      </c>
      <c r="H17" s="59">
        <v>0</v>
      </c>
    </row>
    <row r="18" spans="1:8" x14ac:dyDescent="0.2">
      <c r="B18" s="59" t="s">
        <v>89</v>
      </c>
      <c r="C18" s="59" t="s">
        <v>127</v>
      </c>
      <c r="D18" s="59">
        <v>0</v>
      </c>
      <c r="E18" s="59">
        <v>-15</v>
      </c>
      <c r="F18" s="59">
        <v>-30</v>
      </c>
      <c r="G18" s="59">
        <v>15</v>
      </c>
      <c r="H18" s="59">
        <v>1E+30</v>
      </c>
    </row>
    <row r="19" spans="1:8" x14ac:dyDescent="0.2">
      <c r="B19" s="59" t="s">
        <v>90</v>
      </c>
      <c r="C19" s="59" t="s">
        <v>127</v>
      </c>
      <c r="D19" s="59">
        <v>0</v>
      </c>
      <c r="E19" s="59">
        <v>-3</v>
      </c>
      <c r="F19" s="59">
        <v>-18</v>
      </c>
      <c r="G19" s="59">
        <v>3</v>
      </c>
      <c r="H19" s="59">
        <v>1E+30</v>
      </c>
    </row>
    <row r="20" spans="1:8" x14ac:dyDescent="0.2">
      <c r="B20" s="59" t="s">
        <v>128</v>
      </c>
      <c r="C20" s="59" t="s">
        <v>124</v>
      </c>
      <c r="D20" s="59">
        <v>20</v>
      </c>
      <c r="E20" s="59">
        <v>20</v>
      </c>
      <c r="F20" s="59">
        <v>35</v>
      </c>
      <c r="G20" s="59">
        <v>1E+30</v>
      </c>
      <c r="H20" s="59">
        <v>20</v>
      </c>
    </row>
    <row r="21" spans="1:8" x14ac:dyDescent="0.2">
      <c r="B21" s="59" t="s">
        <v>129</v>
      </c>
      <c r="C21" s="59" t="s">
        <v>125</v>
      </c>
      <c r="D21" s="59">
        <v>0</v>
      </c>
      <c r="E21" s="59">
        <v>0</v>
      </c>
      <c r="F21" s="59">
        <v>15</v>
      </c>
      <c r="G21" s="59">
        <v>0</v>
      </c>
      <c r="H21" s="59">
        <v>1E+30</v>
      </c>
    </row>
    <row r="22" spans="1:8" x14ac:dyDescent="0.2">
      <c r="B22" s="59" t="s">
        <v>130</v>
      </c>
      <c r="C22" s="59" t="s">
        <v>126</v>
      </c>
      <c r="D22" s="59">
        <v>25</v>
      </c>
      <c r="E22" s="59">
        <v>25</v>
      </c>
      <c r="F22" s="59">
        <v>40</v>
      </c>
      <c r="G22" s="59">
        <v>1E+30</v>
      </c>
      <c r="H22" s="59">
        <v>25</v>
      </c>
    </row>
    <row r="23" spans="1:8" x14ac:dyDescent="0.2">
      <c r="B23" s="59" t="s">
        <v>131</v>
      </c>
      <c r="C23" s="59" t="s">
        <v>127</v>
      </c>
      <c r="D23" s="59">
        <v>45</v>
      </c>
      <c r="E23" s="59">
        <v>15</v>
      </c>
      <c r="F23" s="59">
        <v>30</v>
      </c>
      <c r="G23" s="59">
        <v>1E+30</v>
      </c>
      <c r="H23" s="59">
        <v>15</v>
      </c>
    </row>
    <row r="24" spans="1:8" x14ac:dyDescent="0.2">
      <c r="B24" s="59" t="s">
        <v>132</v>
      </c>
      <c r="C24" s="59" t="s">
        <v>77</v>
      </c>
      <c r="D24" s="59">
        <v>50</v>
      </c>
      <c r="E24" s="59">
        <v>10</v>
      </c>
      <c r="F24" s="59">
        <v>25</v>
      </c>
      <c r="G24" s="59">
        <v>1E+30</v>
      </c>
      <c r="H24" s="59">
        <v>10</v>
      </c>
    </row>
    <row r="25" spans="1:8" x14ac:dyDescent="0.2">
      <c r="B25" s="59" t="s">
        <v>133</v>
      </c>
      <c r="C25" s="59" t="s">
        <v>77</v>
      </c>
      <c r="D25" s="59">
        <v>0</v>
      </c>
      <c r="E25" s="59">
        <v>-10</v>
      </c>
      <c r="F25" s="59">
        <v>5</v>
      </c>
      <c r="G25" s="59">
        <v>10</v>
      </c>
      <c r="H25" s="59">
        <v>1E+30</v>
      </c>
    </row>
    <row r="26" spans="1:8" ht="13.5" thickBot="1" x14ac:dyDescent="0.25">
      <c r="B26" s="60" t="s">
        <v>134</v>
      </c>
      <c r="C26" s="60" t="s">
        <v>77</v>
      </c>
      <c r="D26" s="60">
        <v>40</v>
      </c>
      <c r="E26" s="60">
        <v>30</v>
      </c>
      <c r="F26" s="60">
        <v>45</v>
      </c>
      <c r="G26" s="60">
        <v>1E+30</v>
      </c>
      <c r="H26" s="60">
        <v>30</v>
      </c>
    </row>
    <row r="28" spans="1:8" ht="13.5" thickBot="1" x14ac:dyDescent="0.25">
      <c r="A28" t="s">
        <v>12</v>
      </c>
    </row>
    <row r="29" spans="1:8" x14ac:dyDescent="0.2">
      <c r="B29" s="61"/>
      <c r="C29" s="61"/>
      <c r="D29" s="61" t="s">
        <v>44</v>
      </c>
      <c r="E29" s="61" t="s">
        <v>53</v>
      </c>
      <c r="F29" s="61" t="s">
        <v>54</v>
      </c>
      <c r="G29" s="61" t="s">
        <v>50</v>
      </c>
      <c r="H29" s="61" t="s">
        <v>50</v>
      </c>
    </row>
    <row r="30" spans="1:8" ht="13.5" thickBot="1" x14ac:dyDescent="0.25">
      <c r="B30" s="62" t="s">
        <v>42</v>
      </c>
      <c r="C30" s="62" t="s">
        <v>43</v>
      </c>
      <c r="D30" s="62" t="s">
        <v>45</v>
      </c>
      <c r="E30" s="62" t="s">
        <v>19</v>
      </c>
      <c r="F30" s="62" t="s">
        <v>55</v>
      </c>
      <c r="G30" s="62" t="s">
        <v>51</v>
      </c>
      <c r="H30" s="62" t="s">
        <v>52</v>
      </c>
    </row>
    <row r="31" spans="1:8" x14ac:dyDescent="0.2">
      <c r="B31" s="59" t="s">
        <v>91</v>
      </c>
      <c r="C31" s="59" t="s">
        <v>100</v>
      </c>
      <c r="D31" s="59">
        <v>180</v>
      </c>
      <c r="E31" s="59">
        <v>-15</v>
      </c>
      <c r="F31" s="59">
        <v>0</v>
      </c>
      <c r="G31" s="59">
        <v>5</v>
      </c>
      <c r="H31" s="59">
        <v>15</v>
      </c>
    </row>
    <row r="32" spans="1:8" x14ac:dyDescent="0.2">
      <c r="B32" s="59" t="s">
        <v>135</v>
      </c>
      <c r="C32" s="59" t="s">
        <v>136</v>
      </c>
      <c r="D32" s="59">
        <v>-38.707600925550146</v>
      </c>
      <c r="E32" s="59">
        <v>0</v>
      </c>
      <c r="F32" s="59">
        <v>100</v>
      </c>
      <c r="G32" s="59">
        <v>1E+30</v>
      </c>
      <c r="H32" s="59">
        <v>138.70760092555014</v>
      </c>
    </row>
    <row r="33" spans="2:8" x14ac:dyDescent="0.2">
      <c r="B33" s="59" t="s">
        <v>137</v>
      </c>
      <c r="C33" s="59" t="s">
        <v>138</v>
      </c>
      <c r="D33" s="59">
        <v>-12.393841339528329</v>
      </c>
      <c r="E33" s="59">
        <v>0</v>
      </c>
      <c r="F33" s="59">
        <v>100</v>
      </c>
      <c r="G33" s="59">
        <v>1E+30</v>
      </c>
      <c r="H33" s="59">
        <v>112.39384133952834</v>
      </c>
    </row>
    <row r="34" spans="2:8" x14ac:dyDescent="0.2">
      <c r="B34" s="59" t="s">
        <v>139</v>
      </c>
      <c r="C34" s="59" t="s">
        <v>140</v>
      </c>
      <c r="D34" s="59">
        <v>6.0079744187894946</v>
      </c>
      <c r="E34" s="59">
        <v>0</v>
      </c>
      <c r="F34" s="59">
        <v>100</v>
      </c>
      <c r="G34" s="59">
        <v>1E+30</v>
      </c>
      <c r="H34" s="59">
        <v>93.992025581210498</v>
      </c>
    </row>
    <row r="35" spans="2:8" x14ac:dyDescent="0.2">
      <c r="B35" s="59" t="s">
        <v>141</v>
      </c>
      <c r="C35" s="59" t="s">
        <v>142</v>
      </c>
      <c r="D35" s="59">
        <v>-33.75224385890828</v>
      </c>
      <c r="E35" s="59">
        <v>0</v>
      </c>
      <c r="F35" s="59">
        <v>30</v>
      </c>
      <c r="G35" s="59">
        <v>1E+30</v>
      </c>
      <c r="H35" s="59">
        <v>63.752243858908273</v>
      </c>
    </row>
    <row r="36" spans="2:8" x14ac:dyDescent="0.2">
      <c r="B36" s="59" t="s">
        <v>143</v>
      </c>
      <c r="C36" s="59" t="s">
        <v>144</v>
      </c>
      <c r="D36" s="59">
        <v>36.24775614109172</v>
      </c>
      <c r="E36" s="59">
        <v>0</v>
      </c>
      <c r="F36" s="59">
        <v>100</v>
      </c>
      <c r="G36" s="59">
        <v>1E+30</v>
      </c>
      <c r="H36" s="59">
        <v>63.75224385890828</v>
      </c>
    </row>
    <row r="37" spans="2:8" x14ac:dyDescent="0.2">
      <c r="B37" s="59" t="s">
        <v>145</v>
      </c>
      <c r="C37" s="59" t="s">
        <v>146</v>
      </c>
      <c r="D37" s="59">
        <v>13.982412822140446</v>
      </c>
      <c r="E37" s="59">
        <v>0</v>
      </c>
      <c r="F37" s="59">
        <v>100</v>
      </c>
      <c r="G37" s="59">
        <v>1E+30</v>
      </c>
      <c r="H37" s="59">
        <v>86.017587177859554</v>
      </c>
    </row>
    <row r="38" spans="2:8" x14ac:dyDescent="0.2">
      <c r="B38" s="59" t="s">
        <v>135</v>
      </c>
      <c r="C38" s="59" t="s">
        <v>136</v>
      </c>
      <c r="D38" s="59">
        <v>-38.707600925550146</v>
      </c>
      <c r="E38" s="59">
        <v>0</v>
      </c>
      <c r="F38" s="59">
        <v>-100</v>
      </c>
      <c r="G38" s="59">
        <v>61.292399074449854</v>
      </c>
      <c r="H38" s="59">
        <v>1E+30</v>
      </c>
    </row>
    <row r="39" spans="2:8" x14ac:dyDescent="0.2">
      <c r="B39" s="59" t="s">
        <v>137</v>
      </c>
      <c r="C39" s="59" t="s">
        <v>138</v>
      </c>
      <c r="D39" s="59">
        <v>-12.393841339528329</v>
      </c>
      <c r="E39" s="59">
        <v>0</v>
      </c>
      <c r="F39" s="59">
        <v>-100</v>
      </c>
      <c r="G39" s="59">
        <v>87.606158660471664</v>
      </c>
      <c r="H39" s="59">
        <v>1E+30</v>
      </c>
    </row>
    <row r="40" spans="2:8" x14ac:dyDescent="0.2">
      <c r="B40" s="59" t="s">
        <v>139</v>
      </c>
      <c r="C40" s="59" t="s">
        <v>140</v>
      </c>
      <c r="D40" s="59">
        <v>6.0079744187894946</v>
      </c>
      <c r="E40" s="59">
        <v>0</v>
      </c>
      <c r="F40" s="59">
        <v>-100</v>
      </c>
      <c r="G40" s="59">
        <v>106.0079744187895</v>
      </c>
      <c r="H40" s="59">
        <v>1E+30</v>
      </c>
    </row>
    <row r="41" spans="2:8" x14ac:dyDescent="0.2">
      <c r="B41" s="59" t="s">
        <v>141</v>
      </c>
      <c r="C41" s="59" t="s">
        <v>142</v>
      </c>
      <c r="D41" s="59">
        <v>-33.75224385890828</v>
      </c>
      <c r="E41" s="59">
        <v>0</v>
      </c>
      <c r="F41" s="59">
        <v>-100</v>
      </c>
      <c r="G41" s="59">
        <v>66.247756141091756</v>
      </c>
      <c r="H41" s="59">
        <v>1E+30</v>
      </c>
    </row>
    <row r="42" spans="2:8" x14ac:dyDescent="0.2">
      <c r="B42" s="59" t="s">
        <v>143</v>
      </c>
      <c r="C42" s="59" t="s">
        <v>144</v>
      </c>
      <c r="D42" s="59">
        <v>36.24775614109172</v>
      </c>
      <c r="E42" s="59">
        <v>0</v>
      </c>
      <c r="F42" s="59">
        <v>-100</v>
      </c>
      <c r="G42" s="59">
        <v>136.24775614109171</v>
      </c>
      <c r="H42" s="59">
        <v>1E+30</v>
      </c>
    </row>
    <row r="43" spans="2:8" ht="13.5" thickBot="1" x14ac:dyDescent="0.25">
      <c r="B43" s="60" t="s">
        <v>145</v>
      </c>
      <c r="C43" s="60" t="s">
        <v>146</v>
      </c>
      <c r="D43" s="60">
        <v>13.982412822140446</v>
      </c>
      <c r="E43" s="60">
        <v>0</v>
      </c>
      <c r="F43" s="60">
        <v>-100</v>
      </c>
      <c r="G43" s="60">
        <v>113.98241282214045</v>
      </c>
      <c r="H43" s="60">
        <v>1E+30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I15"/>
  <sheetViews>
    <sheetView workbookViewId="0">
      <selection activeCell="F1" sqref="F1"/>
    </sheetView>
  </sheetViews>
  <sheetFormatPr baseColWidth="10" defaultRowHeight="12.75" x14ac:dyDescent="0.2"/>
  <cols>
    <col min="1" max="1" width="14" customWidth="1"/>
    <col min="3" max="3" width="12.7109375" customWidth="1"/>
  </cols>
  <sheetData>
    <row r="1" spans="1:9" ht="15.75" x14ac:dyDescent="0.25">
      <c r="A1" s="84" t="s">
        <v>163</v>
      </c>
      <c r="B1" s="84"/>
      <c r="C1" s="84"/>
      <c r="D1" s="84"/>
    </row>
    <row r="2" spans="1:9" ht="13.5" thickBot="1" x14ac:dyDescent="0.25"/>
    <row r="3" spans="1:9" ht="13.5" thickBot="1" x14ac:dyDescent="0.25">
      <c r="A3" s="69" t="s">
        <v>157</v>
      </c>
      <c r="B3" s="69" t="s">
        <v>158</v>
      </c>
      <c r="C3" s="85" t="s">
        <v>159</v>
      </c>
      <c r="D3" s="86" t="s">
        <v>160</v>
      </c>
      <c r="E3" s="87"/>
      <c r="F3" s="58"/>
      <c r="G3" s="88" t="s">
        <v>147</v>
      </c>
      <c r="H3" s="89"/>
      <c r="I3" s="12"/>
    </row>
    <row r="4" spans="1:9" x14ac:dyDescent="0.2">
      <c r="A4" s="69" t="s">
        <v>148</v>
      </c>
      <c r="B4" s="69" t="s">
        <v>0</v>
      </c>
      <c r="C4" s="90">
        <v>0</v>
      </c>
      <c r="D4" s="91" t="s">
        <v>161</v>
      </c>
      <c r="E4" s="91" t="s">
        <v>162</v>
      </c>
      <c r="F4" s="69" t="s">
        <v>149</v>
      </c>
    </row>
    <row r="5" spans="1:9" ht="13.5" thickBot="1" x14ac:dyDescent="0.25">
      <c r="A5" s="69" t="s">
        <v>150</v>
      </c>
      <c r="B5" s="69" t="s">
        <v>0</v>
      </c>
      <c r="C5" s="90">
        <v>120.00000000000009</v>
      </c>
      <c r="D5" s="92">
        <f>C4/2.5+C5+C6/3</f>
        <v>120.00000000000009</v>
      </c>
      <c r="E5" s="93">
        <f>C7/1.5+C8/2+C9/2.5</f>
        <v>79.999999999999986</v>
      </c>
      <c r="F5" s="58">
        <f>D5+E5</f>
        <v>200.00000000000006</v>
      </c>
      <c r="H5" s="99" t="s">
        <v>165</v>
      </c>
    </row>
    <row r="6" spans="1:9" x14ac:dyDescent="0.2">
      <c r="A6" s="69" t="s">
        <v>151</v>
      </c>
      <c r="B6" s="69" t="s">
        <v>0</v>
      </c>
      <c r="C6" s="90">
        <v>0</v>
      </c>
    </row>
    <row r="7" spans="1:9" x14ac:dyDescent="0.2">
      <c r="A7" s="69" t="s">
        <v>148</v>
      </c>
      <c r="B7" s="69" t="s">
        <v>1</v>
      </c>
      <c r="C7" s="90">
        <v>119.99999999999999</v>
      </c>
      <c r="F7" s="12"/>
      <c r="H7" s="98" t="s">
        <v>166</v>
      </c>
    </row>
    <row r="8" spans="1:9" ht="13.5" thickBot="1" x14ac:dyDescent="0.25">
      <c r="A8" s="69" t="s">
        <v>152</v>
      </c>
      <c r="B8" s="69" t="s">
        <v>1</v>
      </c>
      <c r="C8" s="90">
        <v>0</v>
      </c>
    </row>
    <row r="9" spans="1:9" ht="13.5" thickBot="1" x14ac:dyDescent="0.25">
      <c r="A9" s="69" t="s">
        <v>153</v>
      </c>
      <c r="B9" s="69" t="s">
        <v>1</v>
      </c>
      <c r="C9" s="94">
        <v>0</v>
      </c>
      <c r="E9" s="95" t="s">
        <v>154</v>
      </c>
      <c r="F9" s="89"/>
      <c r="H9" s="98" t="s">
        <v>167</v>
      </c>
    </row>
    <row r="10" spans="1:9" ht="13.5" thickBot="1" x14ac:dyDescent="0.25"/>
    <row r="11" spans="1:9" ht="13.5" thickBot="1" x14ac:dyDescent="0.25">
      <c r="B11" s="58"/>
      <c r="C11" s="58" t="s">
        <v>164</v>
      </c>
      <c r="D11" s="96">
        <f>1*C4/2.5+1.5*C5/1+2*C6/3+1.5*C7/1.5+2*C8/2+2.5*C9/2.5</f>
        <v>300.00000000000011</v>
      </c>
      <c r="E11" s="97" t="s">
        <v>155</v>
      </c>
    </row>
    <row r="12" spans="1:9" ht="13.5" thickBot="1" x14ac:dyDescent="0.25">
      <c r="B12" s="58"/>
    </row>
    <row r="13" spans="1:9" ht="13.5" thickBot="1" x14ac:dyDescent="0.25">
      <c r="C13" s="58" t="s">
        <v>21</v>
      </c>
      <c r="D13" s="96">
        <f>20*C4+25*C5+18*C6+18*C7+28*C8+12*C9</f>
        <v>5160.0000000000018</v>
      </c>
      <c r="E13" s="97" t="s">
        <v>156</v>
      </c>
    </row>
    <row r="14" spans="1:9" x14ac:dyDescent="0.2">
      <c r="B14" s="58" t="s">
        <v>48</v>
      </c>
    </row>
    <row r="15" spans="1:9" x14ac:dyDescent="0.2">
      <c r="G15" s="1"/>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21"/>
  <sheetViews>
    <sheetView showGridLines="0" workbookViewId="0"/>
  </sheetViews>
  <sheetFormatPr baseColWidth="10" defaultRowHeight="12.75" x14ac:dyDescent="0.2"/>
  <cols>
    <col min="1" max="1" width="2.28515625" customWidth="1"/>
    <col min="2" max="2" width="6.28515625" bestFit="1" customWidth="1"/>
    <col min="3" max="3" width="13.7109375" bestFit="1" customWidth="1"/>
    <col min="4" max="4" width="5.85546875" bestFit="1" customWidth="1"/>
    <col min="5" max="5" width="12" bestFit="1" customWidth="1"/>
    <col min="6" max="6" width="13.5703125" bestFit="1" customWidth="1"/>
    <col min="7" max="7" width="10.7109375" bestFit="1" customWidth="1"/>
    <col min="8" max="8" width="12" bestFit="1" customWidth="1"/>
  </cols>
  <sheetData>
    <row r="1" spans="1:8" x14ac:dyDescent="0.2">
      <c r="A1" s="58" t="s">
        <v>38</v>
      </c>
    </row>
    <row r="2" spans="1:8" x14ac:dyDescent="0.2">
      <c r="A2" s="58" t="s">
        <v>168</v>
      </c>
    </row>
    <row r="3" spans="1:8" x14ac:dyDescent="0.2">
      <c r="A3" s="58" t="s">
        <v>169</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170</v>
      </c>
      <c r="C9" s="59" t="s">
        <v>171</v>
      </c>
      <c r="D9" s="59">
        <v>0</v>
      </c>
      <c r="E9" s="59">
        <v>9.9999999999999964</v>
      </c>
      <c r="F9" s="59">
        <v>20</v>
      </c>
      <c r="G9" s="59">
        <v>1E+30</v>
      </c>
      <c r="H9" s="59">
        <v>9.9999999999999964</v>
      </c>
    </row>
    <row r="10" spans="1:8" x14ac:dyDescent="0.2">
      <c r="B10" s="59" t="s">
        <v>172</v>
      </c>
      <c r="C10" s="59" t="s">
        <v>171</v>
      </c>
      <c r="D10" s="59">
        <v>120.00000000000009</v>
      </c>
      <c r="E10" s="59">
        <v>0</v>
      </c>
      <c r="F10" s="59">
        <v>25</v>
      </c>
      <c r="G10" s="59">
        <v>2.000000000000024</v>
      </c>
      <c r="H10" s="59">
        <v>1E+30</v>
      </c>
    </row>
    <row r="11" spans="1:8" x14ac:dyDescent="0.2">
      <c r="B11" s="59" t="s">
        <v>173</v>
      </c>
      <c r="C11" s="59" t="s">
        <v>171</v>
      </c>
      <c r="D11" s="59">
        <v>0</v>
      </c>
      <c r="E11" s="59">
        <v>9.6666666666666679</v>
      </c>
      <c r="F11" s="59">
        <v>18</v>
      </c>
      <c r="G11" s="59">
        <v>1E+30</v>
      </c>
      <c r="H11" s="59">
        <v>9.6666666666666679</v>
      </c>
    </row>
    <row r="12" spans="1:8" x14ac:dyDescent="0.2">
      <c r="B12" s="59" t="s">
        <v>174</v>
      </c>
      <c r="C12" s="59" t="s">
        <v>175</v>
      </c>
      <c r="D12" s="59">
        <v>119.99999999999999</v>
      </c>
      <c r="E12" s="59">
        <v>0</v>
      </c>
      <c r="F12" s="59">
        <v>18</v>
      </c>
      <c r="G12" s="59">
        <v>1.9999999999999682</v>
      </c>
      <c r="H12" s="59">
        <v>1.3333333333333488</v>
      </c>
    </row>
    <row r="13" spans="1:8" x14ac:dyDescent="0.2">
      <c r="B13" s="59" t="s">
        <v>176</v>
      </c>
      <c r="C13" s="59" t="s">
        <v>175</v>
      </c>
      <c r="D13" s="59">
        <v>0</v>
      </c>
      <c r="E13" s="59">
        <v>14.499999999999998</v>
      </c>
      <c r="F13" s="59">
        <v>28</v>
      </c>
      <c r="G13" s="59">
        <v>1E+30</v>
      </c>
      <c r="H13" s="59">
        <v>14.499999999999998</v>
      </c>
    </row>
    <row r="14" spans="1:8" ht="13.5" thickBot="1" x14ac:dyDescent="0.25">
      <c r="B14" s="60" t="s">
        <v>177</v>
      </c>
      <c r="C14" s="60" t="s">
        <v>175</v>
      </c>
      <c r="D14" s="60">
        <v>0</v>
      </c>
      <c r="E14" s="60">
        <v>1.1999999999999806</v>
      </c>
      <c r="F14" s="60">
        <v>12</v>
      </c>
      <c r="G14" s="60">
        <v>1E+30</v>
      </c>
      <c r="H14" s="60">
        <v>1.1999999999999806</v>
      </c>
    </row>
    <row r="16" spans="1:8" ht="13.5" thickBot="1" x14ac:dyDescent="0.25">
      <c r="A16" t="s">
        <v>12</v>
      </c>
    </row>
    <row r="17" spans="2:8" x14ac:dyDescent="0.2">
      <c r="B17" s="61"/>
      <c r="C17" s="61"/>
      <c r="D17" s="61" t="s">
        <v>44</v>
      </c>
      <c r="E17" s="61" t="s">
        <v>53</v>
      </c>
      <c r="F17" s="61" t="s">
        <v>54</v>
      </c>
      <c r="G17" s="61" t="s">
        <v>50</v>
      </c>
      <c r="H17" s="61" t="s">
        <v>50</v>
      </c>
    </row>
    <row r="18" spans="2:8" ht="13.5" thickBot="1" x14ac:dyDescent="0.25">
      <c r="B18" s="62" t="s">
        <v>42</v>
      </c>
      <c r="C18" s="62" t="s">
        <v>43</v>
      </c>
      <c r="D18" s="62" t="s">
        <v>45</v>
      </c>
      <c r="E18" s="62" t="s">
        <v>19</v>
      </c>
      <c r="F18" s="62" t="s">
        <v>55</v>
      </c>
      <c r="G18" s="62" t="s">
        <v>51</v>
      </c>
      <c r="H18" s="62" t="s">
        <v>52</v>
      </c>
    </row>
    <row r="19" spans="2:8" x14ac:dyDescent="0.2">
      <c r="B19" s="59" t="s">
        <v>178</v>
      </c>
      <c r="C19" s="59" t="s">
        <v>179</v>
      </c>
      <c r="D19" s="59">
        <v>120.00000000000009</v>
      </c>
      <c r="E19" s="59">
        <v>0</v>
      </c>
      <c r="F19" s="59">
        <v>30</v>
      </c>
      <c r="G19" s="59">
        <v>89.999999999999929</v>
      </c>
      <c r="H19" s="59">
        <v>1E+30</v>
      </c>
    </row>
    <row r="20" spans="2:8" x14ac:dyDescent="0.2">
      <c r="B20" s="59" t="s">
        <v>82</v>
      </c>
      <c r="C20" s="59" t="s">
        <v>180</v>
      </c>
      <c r="D20" s="59">
        <v>79.999999999999986</v>
      </c>
      <c r="E20" s="59">
        <v>2.0000000000000231</v>
      </c>
      <c r="F20" s="59">
        <v>80</v>
      </c>
      <c r="G20" s="59">
        <v>89.999999999999829</v>
      </c>
      <c r="H20" s="59">
        <v>79.999999999999986</v>
      </c>
    </row>
    <row r="21" spans="2:8" ht="13.5" thickBot="1" x14ac:dyDescent="0.25">
      <c r="B21" s="60" t="s">
        <v>181</v>
      </c>
      <c r="C21" s="60" t="s">
        <v>182</v>
      </c>
      <c r="D21" s="60">
        <v>200.00000000000006</v>
      </c>
      <c r="E21" s="60">
        <v>25.000000000000007</v>
      </c>
      <c r="F21" s="60">
        <v>200</v>
      </c>
      <c r="G21" s="60">
        <v>1E+30</v>
      </c>
      <c r="H21" s="60">
        <v>89.999999999999929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15"/>
  <sheetViews>
    <sheetView workbookViewId="0">
      <selection activeCell="F1" sqref="F1"/>
    </sheetView>
  </sheetViews>
  <sheetFormatPr baseColWidth="10" defaultRowHeight="12.75" x14ac:dyDescent="0.2"/>
  <cols>
    <col min="1" max="1" width="14" customWidth="1"/>
    <col min="3" max="3" width="12.7109375" customWidth="1"/>
  </cols>
  <sheetData>
    <row r="1" spans="1:9" ht="15.75" x14ac:dyDescent="0.25">
      <c r="A1" s="84" t="s">
        <v>163</v>
      </c>
      <c r="B1" s="84"/>
      <c r="C1" s="84"/>
      <c r="D1" s="84"/>
    </row>
    <row r="2" spans="1:9" ht="13.5" thickBot="1" x14ac:dyDescent="0.25"/>
    <row r="3" spans="1:9" ht="13.5" thickBot="1" x14ac:dyDescent="0.25">
      <c r="A3" s="69" t="s">
        <v>157</v>
      </c>
      <c r="B3" s="69" t="s">
        <v>158</v>
      </c>
      <c r="C3" s="85" t="s">
        <v>159</v>
      </c>
      <c r="D3" s="86" t="s">
        <v>160</v>
      </c>
      <c r="E3" s="87"/>
      <c r="F3" s="58"/>
      <c r="G3" s="88" t="s">
        <v>147</v>
      </c>
      <c r="H3" s="89"/>
      <c r="I3" s="12"/>
    </row>
    <row r="4" spans="1:9" x14ac:dyDescent="0.2">
      <c r="A4" s="69" t="s">
        <v>148</v>
      </c>
      <c r="B4" s="69" t="s">
        <v>0</v>
      </c>
      <c r="C4" s="90">
        <v>300.00000000000011</v>
      </c>
      <c r="D4" s="91" t="s">
        <v>161</v>
      </c>
      <c r="E4" s="91" t="s">
        <v>162</v>
      </c>
      <c r="F4" s="69" t="s">
        <v>149</v>
      </c>
    </row>
    <row r="5" spans="1:9" ht="13.5" thickBot="1" x14ac:dyDescent="0.25">
      <c r="A5" s="69" t="s">
        <v>150</v>
      </c>
      <c r="B5" s="69" t="s">
        <v>0</v>
      </c>
      <c r="C5" s="90">
        <v>0</v>
      </c>
      <c r="D5" s="92">
        <f>C4/2.5+C5+C6/3</f>
        <v>120.00000000000004</v>
      </c>
      <c r="E5" s="93">
        <f>C7/1.5+C8/2+C9/2.5</f>
        <v>80</v>
      </c>
      <c r="F5" s="58">
        <f>D5+E5</f>
        <v>200.00000000000006</v>
      </c>
      <c r="H5" s="99" t="s">
        <v>165</v>
      </c>
    </row>
    <row r="6" spans="1:9" x14ac:dyDescent="0.2">
      <c r="A6" s="69" t="s">
        <v>151</v>
      </c>
      <c r="B6" s="69" t="s">
        <v>0</v>
      </c>
      <c r="C6" s="90">
        <v>0</v>
      </c>
    </row>
    <row r="7" spans="1:9" x14ac:dyDescent="0.2">
      <c r="A7" s="69" t="s">
        <v>148</v>
      </c>
      <c r="B7" s="69" t="s">
        <v>1</v>
      </c>
      <c r="C7" s="90">
        <v>120</v>
      </c>
      <c r="F7" s="12"/>
      <c r="H7" s="98" t="s">
        <v>166</v>
      </c>
    </row>
    <row r="8" spans="1:9" ht="13.5" thickBot="1" x14ac:dyDescent="0.25">
      <c r="A8" s="69" t="s">
        <v>152</v>
      </c>
      <c r="B8" s="69" t="s">
        <v>1</v>
      </c>
      <c r="C8" s="90">
        <v>0</v>
      </c>
    </row>
    <row r="9" spans="1:9" ht="13.5" thickBot="1" x14ac:dyDescent="0.25">
      <c r="A9" s="69" t="s">
        <v>153</v>
      </c>
      <c r="B9" s="69" t="s">
        <v>1</v>
      </c>
      <c r="C9" s="94">
        <v>0</v>
      </c>
      <c r="E9" s="95" t="s">
        <v>154</v>
      </c>
      <c r="F9" s="89"/>
      <c r="H9" s="98" t="s">
        <v>167</v>
      </c>
    </row>
    <row r="10" spans="1:9" ht="13.5" thickBot="1" x14ac:dyDescent="0.25"/>
    <row r="11" spans="1:9" ht="13.5" thickBot="1" x14ac:dyDescent="0.25">
      <c r="B11" s="58"/>
      <c r="C11" s="58" t="s">
        <v>164</v>
      </c>
      <c r="D11" s="96">
        <f>1*C4/2.5+1.5*C5/1+2*C6/3+1.5*C7/1.5+2*C8/2+2.5*C9/2.5</f>
        <v>240.00000000000006</v>
      </c>
      <c r="E11" s="97" t="s">
        <v>155</v>
      </c>
    </row>
    <row r="12" spans="1:9" ht="13.5" thickBot="1" x14ac:dyDescent="0.25">
      <c r="B12" s="58"/>
    </row>
    <row r="13" spans="1:9" ht="13.5" thickBot="1" x14ac:dyDescent="0.25">
      <c r="C13" s="58" t="s">
        <v>21</v>
      </c>
      <c r="D13" s="96">
        <f>20*C4+25*C5+18*C6+18*C7+28*C8+12*C9</f>
        <v>8160.0000000000018</v>
      </c>
      <c r="E13" s="97" t="s">
        <v>156</v>
      </c>
    </row>
    <row r="14" spans="1:9" x14ac:dyDescent="0.2">
      <c r="B14" s="58" t="s">
        <v>48</v>
      </c>
    </row>
    <row r="15" spans="1:9" x14ac:dyDescent="0.2">
      <c r="G15" s="1"/>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H21"/>
  <sheetViews>
    <sheetView showGridLines="0" workbookViewId="0"/>
  </sheetViews>
  <sheetFormatPr baseColWidth="10" defaultRowHeight="12.75" x14ac:dyDescent="0.2"/>
  <cols>
    <col min="1" max="1" width="2.28515625" customWidth="1"/>
    <col min="2" max="2" width="6.28515625" bestFit="1" customWidth="1"/>
    <col min="3" max="3" width="13.7109375" bestFit="1" customWidth="1"/>
    <col min="4" max="4" width="5.85546875" bestFit="1" customWidth="1"/>
    <col min="5" max="5" width="12" bestFit="1" customWidth="1"/>
    <col min="6" max="6" width="13.5703125" bestFit="1" customWidth="1"/>
    <col min="7" max="8" width="12" bestFit="1" customWidth="1"/>
  </cols>
  <sheetData>
    <row r="1" spans="1:8" x14ac:dyDescent="0.2">
      <c r="A1" s="58" t="s">
        <v>38</v>
      </c>
    </row>
    <row r="2" spans="1:8" x14ac:dyDescent="0.2">
      <c r="A2" s="58" t="s">
        <v>183</v>
      </c>
    </row>
    <row r="3" spans="1:8" x14ac:dyDescent="0.2">
      <c r="A3" s="58" t="s">
        <v>184</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170</v>
      </c>
      <c r="C9" s="59" t="s">
        <v>171</v>
      </c>
      <c r="D9" s="59">
        <v>300.00000000000011</v>
      </c>
      <c r="E9" s="59">
        <v>0</v>
      </c>
      <c r="F9" s="59">
        <v>0.4</v>
      </c>
      <c r="G9" s="59">
        <v>0.20000000000000015</v>
      </c>
      <c r="H9" s="59">
        <v>1E+30</v>
      </c>
    </row>
    <row r="10" spans="1:8" x14ac:dyDescent="0.2">
      <c r="B10" s="59" t="s">
        <v>172</v>
      </c>
      <c r="C10" s="59" t="s">
        <v>171</v>
      </c>
      <c r="D10" s="59">
        <v>0</v>
      </c>
      <c r="E10" s="59">
        <v>0.50000000000000022</v>
      </c>
      <c r="F10" s="59">
        <v>1.5</v>
      </c>
      <c r="G10" s="59">
        <v>1E+30</v>
      </c>
      <c r="H10" s="59">
        <v>0.50000000000000022</v>
      </c>
    </row>
    <row r="11" spans="1:8" x14ac:dyDescent="0.2">
      <c r="B11" s="59" t="s">
        <v>173</v>
      </c>
      <c r="C11" s="59" t="s">
        <v>171</v>
      </c>
      <c r="D11" s="59">
        <v>0</v>
      </c>
      <c r="E11" s="59">
        <v>0.33333333333333326</v>
      </c>
      <c r="F11" s="59">
        <v>0.66666666666666652</v>
      </c>
      <c r="G11" s="59">
        <v>1E+30</v>
      </c>
      <c r="H11" s="59">
        <v>0.33333333333333326</v>
      </c>
    </row>
    <row r="12" spans="1:8" x14ac:dyDescent="0.2">
      <c r="B12" s="59" t="s">
        <v>174</v>
      </c>
      <c r="C12" s="59" t="s">
        <v>175</v>
      </c>
      <c r="D12" s="59">
        <v>120</v>
      </c>
      <c r="E12" s="59">
        <v>0</v>
      </c>
      <c r="F12" s="59">
        <v>1</v>
      </c>
      <c r="G12" s="59">
        <v>0.33333333333333348</v>
      </c>
      <c r="H12" s="59">
        <v>0.33333333333333409</v>
      </c>
    </row>
    <row r="13" spans="1:8" x14ac:dyDescent="0.2">
      <c r="B13" s="59" t="s">
        <v>176</v>
      </c>
      <c r="C13" s="59" t="s">
        <v>175</v>
      </c>
      <c r="D13" s="59">
        <v>0</v>
      </c>
      <c r="E13" s="59">
        <v>0.25000000000000006</v>
      </c>
      <c r="F13" s="59">
        <v>1</v>
      </c>
      <c r="G13" s="59">
        <v>1E+30</v>
      </c>
      <c r="H13" s="59">
        <v>0.25000000000000006</v>
      </c>
    </row>
    <row r="14" spans="1:8" ht="13.5" thickBot="1" x14ac:dyDescent="0.25">
      <c r="B14" s="60" t="s">
        <v>177</v>
      </c>
      <c r="C14" s="60" t="s">
        <v>175</v>
      </c>
      <c r="D14" s="60">
        <v>0</v>
      </c>
      <c r="E14" s="60">
        <v>0.39999999999999936</v>
      </c>
      <c r="F14" s="60">
        <v>1</v>
      </c>
      <c r="G14" s="60">
        <v>1E+30</v>
      </c>
      <c r="H14" s="60">
        <v>0.39999999999999936</v>
      </c>
    </row>
    <row r="16" spans="1:8" ht="13.5" thickBot="1" x14ac:dyDescent="0.25">
      <c r="A16" t="s">
        <v>12</v>
      </c>
    </row>
    <row r="17" spans="2:8" x14ac:dyDescent="0.2">
      <c r="B17" s="61"/>
      <c r="C17" s="61"/>
      <c r="D17" s="61" t="s">
        <v>44</v>
      </c>
      <c r="E17" s="61" t="s">
        <v>53</v>
      </c>
      <c r="F17" s="61" t="s">
        <v>54</v>
      </c>
      <c r="G17" s="61" t="s">
        <v>50</v>
      </c>
      <c r="H17" s="61" t="s">
        <v>50</v>
      </c>
    </row>
    <row r="18" spans="2:8" ht="13.5" thickBot="1" x14ac:dyDescent="0.25">
      <c r="B18" s="62" t="s">
        <v>42</v>
      </c>
      <c r="C18" s="62" t="s">
        <v>43</v>
      </c>
      <c r="D18" s="62" t="s">
        <v>45</v>
      </c>
      <c r="E18" s="62" t="s">
        <v>19</v>
      </c>
      <c r="F18" s="62" t="s">
        <v>55</v>
      </c>
      <c r="G18" s="62" t="s">
        <v>51</v>
      </c>
      <c r="H18" s="62" t="s">
        <v>52</v>
      </c>
    </row>
    <row r="19" spans="2:8" x14ac:dyDescent="0.2">
      <c r="B19" s="59" t="s">
        <v>178</v>
      </c>
      <c r="C19" s="59" t="s">
        <v>179</v>
      </c>
      <c r="D19" s="59">
        <v>120.00000000000004</v>
      </c>
      <c r="E19" s="59">
        <v>0</v>
      </c>
      <c r="F19" s="59">
        <v>30</v>
      </c>
      <c r="G19" s="59">
        <v>90.000000000000057</v>
      </c>
      <c r="H19" s="59">
        <v>1E+30</v>
      </c>
    </row>
    <row r="20" spans="2:8" x14ac:dyDescent="0.2">
      <c r="B20" s="59" t="s">
        <v>82</v>
      </c>
      <c r="C20" s="59" t="s">
        <v>180</v>
      </c>
      <c r="D20" s="59">
        <v>80</v>
      </c>
      <c r="E20" s="59">
        <v>0.50000000000000111</v>
      </c>
      <c r="F20" s="59">
        <v>80</v>
      </c>
      <c r="G20" s="59">
        <v>90.000000000000114</v>
      </c>
      <c r="H20" s="59">
        <v>80</v>
      </c>
    </row>
    <row r="21" spans="2:8" ht="13.5" thickBot="1" x14ac:dyDescent="0.25">
      <c r="B21" s="60" t="s">
        <v>181</v>
      </c>
      <c r="C21" s="60" t="s">
        <v>182</v>
      </c>
      <c r="D21" s="60">
        <v>200.00000000000006</v>
      </c>
      <c r="E21" s="60">
        <v>1</v>
      </c>
      <c r="F21" s="60">
        <v>200</v>
      </c>
      <c r="G21" s="60">
        <v>1E+30</v>
      </c>
      <c r="H21" s="60">
        <v>90.000000000000057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O33"/>
  <sheetViews>
    <sheetView workbookViewId="0">
      <selection activeCell="H1" sqref="H1"/>
    </sheetView>
  </sheetViews>
  <sheetFormatPr baseColWidth="10" defaultRowHeight="12.75" x14ac:dyDescent="0.2"/>
  <cols>
    <col min="10" max="10" width="12.85546875" customWidth="1"/>
  </cols>
  <sheetData>
    <row r="1" spans="1:15" ht="18" x14ac:dyDescent="0.25">
      <c r="A1" s="100" t="s">
        <v>204</v>
      </c>
      <c r="B1" s="1"/>
      <c r="C1" s="1"/>
      <c r="D1" s="1"/>
      <c r="E1" s="1"/>
      <c r="F1" s="1"/>
      <c r="G1" s="1"/>
      <c r="H1" s="1"/>
      <c r="I1" s="1"/>
      <c r="J1" s="1"/>
      <c r="K1" s="1"/>
      <c r="L1" s="1"/>
      <c r="M1" s="1"/>
      <c r="N1" s="1"/>
      <c r="O1" s="1"/>
    </row>
    <row r="2" spans="1:15" x14ac:dyDescent="0.2">
      <c r="A2" s="69" t="s">
        <v>205</v>
      </c>
      <c r="B2" s="69">
        <v>1</v>
      </c>
      <c r="C2" s="69">
        <v>2</v>
      </c>
      <c r="D2" s="69">
        <v>3</v>
      </c>
      <c r="E2" s="1">
        <v>4</v>
      </c>
      <c r="F2" s="69">
        <v>5</v>
      </c>
      <c r="G2" s="69">
        <v>6</v>
      </c>
      <c r="H2" s="69">
        <v>7</v>
      </c>
      <c r="I2" s="69">
        <v>8</v>
      </c>
      <c r="J2" s="1"/>
      <c r="K2" s="74"/>
    </row>
    <row r="3" spans="1:15" ht="13.5" thickBot="1" x14ac:dyDescent="0.25">
      <c r="A3" s="74" t="s">
        <v>206</v>
      </c>
      <c r="B3" s="1"/>
      <c r="C3" s="55" t="s">
        <v>185</v>
      </c>
      <c r="D3" s="16"/>
      <c r="E3" s="16" t="s">
        <v>185</v>
      </c>
      <c r="F3" s="1"/>
      <c r="G3" s="1"/>
      <c r="H3" s="1"/>
      <c r="I3" s="1"/>
      <c r="J3" s="1"/>
      <c r="K3" s="1"/>
    </row>
    <row r="4" spans="1:15" x14ac:dyDescent="0.2">
      <c r="A4" s="101" t="s">
        <v>187</v>
      </c>
      <c r="B4" s="102">
        <v>4</v>
      </c>
      <c r="C4" s="103">
        <v>0</v>
      </c>
      <c r="D4" s="102">
        <v>3.5</v>
      </c>
      <c r="E4" s="103">
        <v>0</v>
      </c>
      <c r="F4" s="102">
        <v>2.8</v>
      </c>
      <c r="G4" s="102">
        <v>2</v>
      </c>
      <c r="H4" s="103">
        <v>0</v>
      </c>
      <c r="I4" s="104">
        <v>3</v>
      </c>
      <c r="J4" s="105" t="s">
        <v>211</v>
      </c>
      <c r="K4" s="1"/>
      <c r="O4" s="1"/>
    </row>
    <row r="5" spans="1:15" ht="13.5" thickBot="1" x14ac:dyDescent="0.25">
      <c r="A5" s="106"/>
      <c r="B5" s="107">
        <f>L15</f>
        <v>0</v>
      </c>
      <c r="C5" s="107">
        <v>0</v>
      </c>
      <c r="D5" s="107">
        <f>L16</f>
        <v>3.5</v>
      </c>
      <c r="E5" s="107">
        <v>0</v>
      </c>
      <c r="F5" s="107">
        <f>L17</f>
        <v>1.3000000000000007</v>
      </c>
      <c r="G5" s="107">
        <f>L18</f>
        <v>2</v>
      </c>
      <c r="H5" s="107">
        <v>0</v>
      </c>
      <c r="I5" s="108">
        <f>L19</f>
        <v>3</v>
      </c>
      <c r="J5" s="74" t="s">
        <v>212</v>
      </c>
      <c r="K5" s="69"/>
    </row>
    <row r="6" spans="1:15" x14ac:dyDescent="0.2">
      <c r="B6" s="1"/>
      <c r="C6" s="1"/>
      <c r="D6" s="1"/>
      <c r="E6" s="1"/>
      <c r="F6" s="1"/>
      <c r="G6" s="1"/>
      <c r="H6" s="1"/>
      <c r="I6" s="1"/>
      <c r="J6" s="1"/>
      <c r="K6" s="1"/>
    </row>
    <row r="7" spans="1:15" ht="13.5" thickBot="1" x14ac:dyDescent="0.25">
      <c r="A7" s="1"/>
      <c r="B7" s="1">
        <v>1</v>
      </c>
      <c r="C7" s="1">
        <v>2</v>
      </c>
      <c r="D7" s="1">
        <v>3</v>
      </c>
      <c r="E7" s="1">
        <v>4</v>
      </c>
      <c r="F7" s="1">
        <v>5</v>
      </c>
      <c r="G7" s="1">
        <v>6</v>
      </c>
      <c r="H7" s="1">
        <v>7</v>
      </c>
      <c r="I7" s="1">
        <v>8</v>
      </c>
      <c r="J7" s="1"/>
      <c r="K7" s="1"/>
    </row>
    <row r="8" spans="1:15" ht="13.5" thickBot="1" x14ac:dyDescent="0.25">
      <c r="A8" s="1"/>
      <c r="B8" s="74" t="s">
        <v>207</v>
      </c>
      <c r="C8" s="69"/>
      <c r="D8" s="69"/>
      <c r="E8" s="1"/>
      <c r="F8" s="1"/>
      <c r="G8" s="1"/>
      <c r="H8" s="1"/>
      <c r="I8" s="1"/>
      <c r="K8" s="109">
        <f>B9*B5+D9*D5+F9*F5+G9*G5+I9*I5</f>
        <v>295</v>
      </c>
    </row>
    <row r="9" spans="1:15" ht="13.5" thickBot="1" x14ac:dyDescent="0.25">
      <c r="A9" s="110" t="s">
        <v>187</v>
      </c>
      <c r="B9" s="111">
        <v>50</v>
      </c>
      <c r="C9" s="112">
        <v>0</v>
      </c>
      <c r="D9" s="112">
        <v>22</v>
      </c>
      <c r="E9" s="112">
        <v>0</v>
      </c>
      <c r="F9" s="112">
        <v>40</v>
      </c>
      <c r="G9" s="112">
        <v>35</v>
      </c>
      <c r="H9" s="112">
        <v>0</v>
      </c>
      <c r="I9" s="113">
        <v>32</v>
      </c>
      <c r="K9" s="114" t="s">
        <v>213</v>
      </c>
      <c r="L9" s="1"/>
      <c r="M9" s="1"/>
    </row>
    <row r="10" spans="1:15" ht="13.5" thickBot="1" x14ac:dyDescent="0.25">
      <c r="A10" s="1"/>
      <c r="B10" s="1"/>
      <c r="C10" s="1"/>
      <c r="D10" s="1"/>
      <c r="E10" s="1"/>
      <c r="F10" s="1"/>
      <c r="G10" s="1"/>
      <c r="H10" s="1"/>
      <c r="I10" s="1"/>
      <c r="J10" s="1"/>
      <c r="L10" s="1"/>
      <c r="M10" s="1"/>
      <c r="N10" s="1"/>
      <c r="O10" s="1"/>
    </row>
    <row r="11" spans="1:15" ht="13.5" thickBot="1" x14ac:dyDescent="0.25">
      <c r="A11" s="1"/>
      <c r="B11" s="74" t="s">
        <v>208</v>
      </c>
      <c r="D11" s="69"/>
      <c r="E11" s="1"/>
      <c r="F11" s="1"/>
      <c r="G11" s="1"/>
      <c r="H11" s="1"/>
      <c r="I11" s="1"/>
      <c r="J11" s="1" t="s">
        <v>185</v>
      </c>
      <c r="K11" s="38" t="s">
        <v>214</v>
      </c>
      <c r="L11" s="1"/>
      <c r="M11" s="1"/>
      <c r="N11" s="1"/>
      <c r="O11" s="1"/>
    </row>
    <row r="12" spans="1:15" ht="13.5" thickBot="1" x14ac:dyDescent="0.25">
      <c r="A12" s="110" t="s">
        <v>187</v>
      </c>
      <c r="B12" s="111">
        <v>1</v>
      </c>
      <c r="C12" s="112">
        <v>1.5</v>
      </c>
      <c r="D12" s="112">
        <v>1.7</v>
      </c>
      <c r="E12" s="112">
        <v>0.5</v>
      </c>
      <c r="F12" s="112">
        <v>0</v>
      </c>
      <c r="G12" s="112">
        <v>3</v>
      </c>
      <c r="H12" s="112">
        <v>2.1</v>
      </c>
      <c r="I12" s="113">
        <v>0</v>
      </c>
      <c r="J12" s="1"/>
      <c r="K12" s="124">
        <f>SUM(B12:I12)</f>
        <v>9.8000000000000007</v>
      </c>
      <c r="L12" s="1"/>
      <c r="M12" s="1"/>
      <c r="N12" s="1"/>
      <c r="O12" s="1"/>
    </row>
    <row r="13" spans="1:15" x14ac:dyDescent="0.2">
      <c r="A13" s="1"/>
      <c r="B13" s="1"/>
      <c r="C13" s="1"/>
      <c r="D13" s="1"/>
      <c r="E13" s="1"/>
      <c r="F13" s="1"/>
      <c r="G13" s="1"/>
      <c r="H13" s="1"/>
      <c r="I13" s="1"/>
      <c r="N13" s="110"/>
    </row>
    <row r="14" spans="1:15" ht="13.5" thickBot="1" x14ac:dyDescent="0.25">
      <c r="A14" s="115" t="s">
        <v>209</v>
      </c>
      <c r="K14" s="58" t="s">
        <v>13</v>
      </c>
      <c r="L14" s="1"/>
      <c r="N14" s="1"/>
      <c r="O14" s="1"/>
    </row>
    <row r="15" spans="1:15" ht="13.5" thickBot="1" x14ac:dyDescent="0.25">
      <c r="A15" s="1"/>
      <c r="B15" s="69" t="s">
        <v>186</v>
      </c>
      <c r="C15" s="69" t="s">
        <v>192</v>
      </c>
      <c r="D15" s="69" t="s">
        <v>188</v>
      </c>
      <c r="E15" s="69" t="s">
        <v>193</v>
      </c>
      <c r="F15" s="69" t="s">
        <v>189</v>
      </c>
      <c r="G15" s="69" t="s">
        <v>190</v>
      </c>
      <c r="H15" s="69" t="s">
        <v>194</v>
      </c>
      <c r="I15" s="69" t="s">
        <v>191</v>
      </c>
      <c r="J15" s="1"/>
      <c r="K15" s="91" t="s">
        <v>186</v>
      </c>
      <c r="L15" s="91">
        <v>0</v>
      </c>
      <c r="N15" s="1"/>
      <c r="O15" s="1"/>
    </row>
    <row r="16" spans="1:15" ht="13.5" thickBot="1" x14ac:dyDescent="0.25">
      <c r="A16" s="116" t="s">
        <v>185</v>
      </c>
      <c r="B16" s="117">
        <f t="shared" ref="B16:I16" si="0">B5-B12</f>
        <v>-1</v>
      </c>
      <c r="C16" s="117">
        <f t="shared" si="0"/>
        <v>-1.5</v>
      </c>
      <c r="D16" s="117">
        <f t="shared" si="0"/>
        <v>1.8</v>
      </c>
      <c r="E16" s="117">
        <f t="shared" si="0"/>
        <v>-0.5</v>
      </c>
      <c r="F16" s="117">
        <f t="shared" si="0"/>
        <v>1.3000000000000007</v>
      </c>
      <c r="G16" s="117">
        <f t="shared" si="0"/>
        <v>-1</v>
      </c>
      <c r="H16" s="117">
        <f t="shared" si="0"/>
        <v>-2.1</v>
      </c>
      <c r="I16" s="118">
        <f t="shared" si="0"/>
        <v>3</v>
      </c>
      <c r="K16" s="90" t="s">
        <v>188</v>
      </c>
      <c r="L16" s="90">
        <v>3.5</v>
      </c>
    </row>
    <row r="17" spans="1:15" x14ac:dyDescent="0.2">
      <c r="A17" s="1"/>
      <c r="B17" s="1"/>
      <c r="C17" s="1"/>
      <c r="D17" s="1"/>
      <c r="E17" s="1"/>
      <c r="F17" s="1"/>
      <c r="G17" s="1"/>
      <c r="H17" s="1"/>
      <c r="I17" s="1"/>
      <c r="J17" s="55"/>
      <c r="K17" s="90" t="s">
        <v>189</v>
      </c>
      <c r="L17" s="90">
        <v>1.3000000000000007</v>
      </c>
      <c r="M17" s="1"/>
      <c r="N17" s="1"/>
      <c r="O17" s="1"/>
    </row>
    <row r="18" spans="1:15" ht="18" x14ac:dyDescent="0.25">
      <c r="A18" s="119" t="s">
        <v>210</v>
      </c>
      <c r="K18" s="90" t="s">
        <v>190</v>
      </c>
      <c r="L18" s="90">
        <v>2</v>
      </c>
      <c r="M18" s="1"/>
      <c r="N18" s="1"/>
      <c r="O18" s="1"/>
    </row>
    <row r="19" spans="1:15" ht="13.5" thickBot="1" x14ac:dyDescent="0.25">
      <c r="K19" s="94" t="s">
        <v>191</v>
      </c>
      <c r="L19" s="94">
        <v>3</v>
      </c>
      <c r="M19" s="1"/>
      <c r="N19" s="1"/>
      <c r="O19" s="1"/>
    </row>
    <row r="20" spans="1:15" ht="13.5" thickBot="1" x14ac:dyDescent="0.25">
      <c r="A20" t="s">
        <v>41</v>
      </c>
      <c r="J20" s="1"/>
      <c r="K20" s="110" t="s">
        <v>24</v>
      </c>
      <c r="L20" s="58">
        <f>SUM(L15:L19)</f>
        <v>9.8000000000000007</v>
      </c>
      <c r="M20" s="1"/>
      <c r="N20" s="1"/>
      <c r="O20" s="1"/>
    </row>
    <row r="21" spans="1:15" ht="15.75" x14ac:dyDescent="0.25">
      <c r="B21" s="61"/>
      <c r="C21" s="61"/>
      <c r="D21" s="61" t="s">
        <v>44</v>
      </c>
      <c r="E21" s="61" t="s">
        <v>46</v>
      </c>
      <c r="F21" s="61" t="s">
        <v>48</v>
      </c>
      <c r="G21" s="61" t="s">
        <v>50</v>
      </c>
      <c r="H21" s="61" t="s">
        <v>50</v>
      </c>
      <c r="J21" s="120" t="s">
        <v>217</v>
      </c>
      <c r="M21" s="1"/>
      <c r="N21" s="1"/>
      <c r="O21" s="1"/>
    </row>
    <row r="22" spans="1:15" ht="16.5" thickBot="1" x14ac:dyDescent="0.3">
      <c r="B22" s="62" t="s">
        <v>42</v>
      </c>
      <c r="C22" s="62" t="s">
        <v>43</v>
      </c>
      <c r="D22" s="62" t="s">
        <v>45</v>
      </c>
      <c r="E22" s="62" t="s">
        <v>47</v>
      </c>
      <c r="F22" s="62" t="s">
        <v>49</v>
      </c>
      <c r="G22" s="62" t="s">
        <v>51</v>
      </c>
      <c r="H22" s="62" t="s">
        <v>52</v>
      </c>
      <c r="J22" s="120" t="s">
        <v>215</v>
      </c>
      <c r="K22" s="125" t="s">
        <v>216</v>
      </c>
      <c r="M22" s="1"/>
      <c r="N22" s="1"/>
      <c r="O22" s="1"/>
    </row>
    <row r="23" spans="1:15" ht="13.5" thickBot="1" x14ac:dyDescent="0.25">
      <c r="B23" s="59" t="s">
        <v>198</v>
      </c>
      <c r="C23" s="59" t="s">
        <v>186</v>
      </c>
      <c r="D23" s="59">
        <v>0</v>
      </c>
      <c r="E23" s="59">
        <v>10</v>
      </c>
      <c r="F23" s="59">
        <v>50</v>
      </c>
      <c r="G23" s="59">
        <v>1E+30</v>
      </c>
      <c r="H23" s="59">
        <v>10</v>
      </c>
      <c r="J23" s="121">
        <v>50</v>
      </c>
      <c r="K23" s="122">
        <f>J23-E23</f>
        <v>40</v>
      </c>
      <c r="M23" s="1"/>
      <c r="N23" s="1"/>
      <c r="O23" s="1"/>
    </row>
    <row r="24" spans="1:15" ht="13.5" thickBot="1" x14ac:dyDescent="0.25">
      <c r="B24" s="59" t="s">
        <v>199</v>
      </c>
      <c r="C24" s="59" t="s">
        <v>188</v>
      </c>
      <c r="D24" s="59">
        <v>3.5</v>
      </c>
      <c r="E24" s="59">
        <v>-18</v>
      </c>
      <c r="F24" s="59">
        <v>22</v>
      </c>
      <c r="G24" s="59">
        <v>18</v>
      </c>
      <c r="H24" s="59">
        <v>1E+30</v>
      </c>
      <c r="J24" s="121">
        <v>22</v>
      </c>
      <c r="K24" s="122">
        <f>J24-E24</f>
        <v>40</v>
      </c>
      <c r="M24" s="1"/>
      <c r="N24" s="1"/>
      <c r="O24" s="1"/>
    </row>
    <row r="25" spans="1:15" ht="13.5" thickBot="1" x14ac:dyDescent="0.25">
      <c r="B25" s="59" t="s">
        <v>200</v>
      </c>
      <c r="C25" s="59" t="s">
        <v>189</v>
      </c>
      <c r="D25" s="59">
        <v>1.3000000000000007</v>
      </c>
      <c r="E25" s="59">
        <v>0</v>
      </c>
      <c r="F25" s="59">
        <v>40</v>
      </c>
      <c r="G25" s="59">
        <v>10</v>
      </c>
      <c r="H25" s="59">
        <v>5</v>
      </c>
      <c r="J25" s="121">
        <v>40</v>
      </c>
      <c r="K25" s="122">
        <f>J25-E25</f>
        <v>40</v>
      </c>
      <c r="M25" s="1"/>
      <c r="N25" s="1"/>
      <c r="O25" s="1"/>
    </row>
    <row r="26" spans="1:15" ht="13.5" thickBot="1" x14ac:dyDescent="0.25">
      <c r="B26" s="59" t="s">
        <v>201</v>
      </c>
      <c r="C26" s="59" t="s">
        <v>190</v>
      </c>
      <c r="D26" s="59">
        <v>2</v>
      </c>
      <c r="E26" s="59">
        <v>-5</v>
      </c>
      <c r="F26" s="59">
        <v>35</v>
      </c>
      <c r="G26" s="59">
        <v>5</v>
      </c>
      <c r="H26" s="59">
        <v>1E+30</v>
      </c>
      <c r="J26" s="121">
        <v>35</v>
      </c>
      <c r="K26" s="122">
        <f>J26-E26</f>
        <v>40</v>
      </c>
      <c r="M26" s="1"/>
      <c r="N26" s="1"/>
      <c r="O26" s="1"/>
    </row>
    <row r="27" spans="1:15" ht="13.5" thickBot="1" x14ac:dyDescent="0.25">
      <c r="B27" s="60" t="s">
        <v>202</v>
      </c>
      <c r="C27" s="60" t="s">
        <v>191</v>
      </c>
      <c r="D27" s="60">
        <v>3</v>
      </c>
      <c r="E27" s="60">
        <v>-8</v>
      </c>
      <c r="F27" s="60">
        <v>32</v>
      </c>
      <c r="G27" s="60">
        <v>8</v>
      </c>
      <c r="H27" s="60">
        <v>1E+30</v>
      </c>
      <c r="J27" s="121">
        <v>32</v>
      </c>
      <c r="K27" s="123">
        <f>J27-E27</f>
        <v>40</v>
      </c>
      <c r="M27" s="1"/>
      <c r="N27" s="1"/>
      <c r="O27" s="1"/>
    </row>
    <row r="28" spans="1:15" x14ac:dyDescent="0.2">
      <c r="M28" s="1"/>
      <c r="N28" s="1"/>
      <c r="O28" s="1"/>
    </row>
    <row r="29" spans="1:15" ht="13.5" thickBot="1" x14ac:dyDescent="0.25">
      <c r="A29" t="s">
        <v>12</v>
      </c>
      <c r="M29" s="1"/>
      <c r="N29" s="1"/>
      <c r="O29" s="1"/>
    </row>
    <row r="30" spans="1:15" x14ac:dyDescent="0.2">
      <c r="B30" s="61"/>
      <c r="C30" s="61"/>
      <c r="D30" s="61" t="s">
        <v>44</v>
      </c>
      <c r="E30" s="61" t="s">
        <v>53</v>
      </c>
      <c r="F30" s="61" t="s">
        <v>54</v>
      </c>
      <c r="G30" s="61" t="s">
        <v>50</v>
      </c>
      <c r="H30" s="61" t="s">
        <v>50</v>
      </c>
      <c r="M30" s="1"/>
      <c r="N30" s="1"/>
      <c r="O30" s="1"/>
    </row>
    <row r="31" spans="1:15" ht="13.5" thickBot="1" x14ac:dyDescent="0.25">
      <c r="B31" s="62" t="s">
        <v>42</v>
      </c>
      <c r="C31" s="62" t="s">
        <v>43</v>
      </c>
      <c r="D31" s="62" t="s">
        <v>45</v>
      </c>
      <c r="E31" s="62" t="s">
        <v>19</v>
      </c>
      <c r="F31" s="62" t="s">
        <v>55</v>
      </c>
      <c r="G31" s="62" t="s">
        <v>51</v>
      </c>
      <c r="H31" s="62" t="s">
        <v>52</v>
      </c>
      <c r="M31" s="1"/>
      <c r="N31" s="1"/>
      <c r="O31" s="1"/>
    </row>
    <row r="32" spans="1:15" ht="13.5" thickBot="1" x14ac:dyDescent="0.25">
      <c r="B32" s="60" t="s">
        <v>203</v>
      </c>
      <c r="C32" s="60" t="s">
        <v>14</v>
      </c>
      <c r="D32" s="60">
        <v>9.8000000000000007</v>
      </c>
      <c r="E32" s="60">
        <v>40</v>
      </c>
      <c r="F32" s="60">
        <v>9.8000000000000007</v>
      </c>
      <c r="G32" s="60">
        <v>1.4999999999999991</v>
      </c>
      <c r="H32" s="60">
        <v>1.3000000000000007</v>
      </c>
      <c r="M32" s="1"/>
      <c r="N32" s="1"/>
      <c r="O32" s="1"/>
    </row>
    <row r="33" spans="13:15" x14ac:dyDescent="0.2">
      <c r="M33" s="1"/>
      <c r="N33" s="1"/>
      <c r="O33" s="1"/>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H18"/>
  <sheetViews>
    <sheetView showGridLines="0" workbookViewId="0"/>
  </sheetViews>
  <sheetFormatPr baseColWidth="10" defaultRowHeight="12.75" x14ac:dyDescent="0.2"/>
  <cols>
    <col min="1" max="1" width="2.28515625" customWidth="1"/>
    <col min="2" max="2" width="6.28515625" bestFit="1" customWidth="1"/>
    <col min="3" max="3" width="8.140625" bestFit="1" customWidth="1"/>
    <col min="4" max="4" width="5.85546875" bestFit="1" customWidth="1"/>
    <col min="5" max="5" width="9.5703125" bestFit="1" customWidth="1"/>
    <col min="6" max="6" width="13.5703125" bestFit="1" customWidth="1"/>
    <col min="7" max="8" width="10.7109375" bestFit="1" customWidth="1"/>
  </cols>
  <sheetData>
    <row r="1" spans="1:8" x14ac:dyDescent="0.2">
      <c r="A1" s="58" t="s">
        <v>38</v>
      </c>
    </row>
    <row r="2" spans="1:8" x14ac:dyDescent="0.2">
      <c r="A2" s="58" t="s">
        <v>196</v>
      </c>
    </row>
    <row r="3" spans="1:8" x14ac:dyDescent="0.2">
      <c r="A3" s="58" t="s">
        <v>197</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198</v>
      </c>
      <c r="C9" s="59" t="s">
        <v>186</v>
      </c>
      <c r="D9" s="59">
        <v>0</v>
      </c>
      <c r="E9" s="59">
        <v>10</v>
      </c>
      <c r="F9" s="59">
        <v>50</v>
      </c>
      <c r="G9" s="59">
        <v>1E+30</v>
      </c>
      <c r="H9" s="59">
        <v>10</v>
      </c>
    </row>
    <row r="10" spans="1:8" x14ac:dyDescent="0.2">
      <c r="B10" s="59" t="s">
        <v>199</v>
      </c>
      <c r="C10" s="59" t="s">
        <v>188</v>
      </c>
      <c r="D10" s="59">
        <v>3.5</v>
      </c>
      <c r="E10" s="59">
        <v>-18</v>
      </c>
      <c r="F10" s="59">
        <v>22</v>
      </c>
      <c r="G10" s="59">
        <v>18</v>
      </c>
      <c r="H10" s="59">
        <v>1E+30</v>
      </c>
    </row>
    <row r="11" spans="1:8" x14ac:dyDescent="0.2">
      <c r="B11" s="59" t="s">
        <v>200</v>
      </c>
      <c r="C11" s="59" t="s">
        <v>189</v>
      </c>
      <c r="D11" s="59">
        <v>1.3000000000000007</v>
      </c>
      <c r="E11" s="59">
        <v>0</v>
      </c>
      <c r="F11" s="59">
        <v>40</v>
      </c>
      <c r="G11" s="59">
        <v>10</v>
      </c>
      <c r="H11" s="59">
        <v>5</v>
      </c>
    </row>
    <row r="12" spans="1:8" x14ac:dyDescent="0.2">
      <c r="B12" s="59" t="s">
        <v>201</v>
      </c>
      <c r="C12" s="59" t="s">
        <v>190</v>
      </c>
      <c r="D12" s="59">
        <v>2</v>
      </c>
      <c r="E12" s="59">
        <v>-5</v>
      </c>
      <c r="F12" s="59">
        <v>35</v>
      </c>
      <c r="G12" s="59">
        <v>5</v>
      </c>
      <c r="H12" s="59">
        <v>1E+30</v>
      </c>
    </row>
    <row r="13" spans="1:8" ht="13.5" thickBot="1" x14ac:dyDescent="0.25">
      <c r="B13" s="60" t="s">
        <v>202</v>
      </c>
      <c r="C13" s="60" t="s">
        <v>191</v>
      </c>
      <c r="D13" s="60">
        <v>3</v>
      </c>
      <c r="E13" s="60">
        <v>-8</v>
      </c>
      <c r="F13" s="60">
        <v>32</v>
      </c>
      <c r="G13" s="60">
        <v>8</v>
      </c>
      <c r="H13" s="60">
        <v>1E+30</v>
      </c>
    </row>
    <row r="15" spans="1:8" ht="13.5" thickBot="1" x14ac:dyDescent="0.25">
      <c r="A15" t="s">
        <v>12</v>
      </c>
    </row>
    <row r="16" spans="1:8" x14ac:dyDescent="0.2">
      <c r="B16" s="61"/>
      <c r="C16" s="61"/>
      <c r="D16" s="61" t="s">
        <v>44</v>
      </c>
      <c r="E16" s="61" t="s">
        <v>53</v>
      </c>
      <c r="F16" s="61" t="s">
        <v>54</v>
      </c>
      <c r="G16" s="61" t="s">
        <v>50</v>
      </c>
      <c r="H16" s="61" t="s">
        <v>50</v>
      </c>
    </row>
    <row r="17" spans="2:8" ht="13.5" thickBot="1" x14ac:dyDescent="0.25">
      <c r="B17" s="62" t="s">
        <v>42</v>
      </c>
      <c r="C17" s="62" t="s">
        <v>43</v>
      </c>
      <c r="D17" s="62" t="s">
        <v>45</v>
      </c>
      <c r="E17" s="62" t="s">
        <v>19</v>
      </c>
      <c r="F17" s="62" t="s">
        <v>55</v>
      </c>
      <c r="G17" s="62" t="s">
        <v>51</v>
      </c>
      <c r="H17" s="62" t="s">
        <v>52</v>
      </c>
    </row>
    <row r="18" spans="2:8" ht="13.5" thickBot="1" x14ac:dyDescent="0.25">
      <c r="B18" s="60" t="s">
        <v>203</v>
      </c>
      <c r="C18" s="60" t="s">
        <v>14</v>
      </c>
      <c r="D18" s="60">
        <v>9.8000000000000007</v>
      </c>
      <c r="E18" s="60">
        <v>40</v>
      </c>
      <c r="F18" s="60">
        <v>9.8000000000000007</v>
      </c>
      <c r="G18" s="60">
        <v>1.4999999999999991</v>
      </c>
      <c r="H18" s="60">
        <v>1.3000000000000007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P78"/>
  <sheetViews>
    <sheetView workbookViewId="0">
      <selection activeCell="K1" sqref="K1"/>
    </sheetView>
  </sheetViews>
  <sheetFormatPr baseColWidth="10" defaultRowHeight="12.75" x14ac:dyDescent="0.2"/>
  <cols>
    <col min="16" max="16" width="1.140625" customWidth="1"/>
  </cols>
  <sheetData>
    <row r="1" spans="1:16" ht="18" x14ac:dyDescent="0.25">
      <c r="A1" s="126" t="s">
        <v>247</v>
      </c>
      <c r="B1" s="127"/>
      <c r="C1" s="127"/>
      <c r="D1" s="127"/>
      <c r="E1" s="127"/>
      <c r="F1" s="127"/>
      <c r="G1" s="127"/>
      <c r="H1" s="127"/>
      <c r="I1" s="127"/>
      <c r="J1" s="127"/>
      <c r="K1" s="33"/>
      <c r="L1" s="33"/>
      <c r="M1" s="33"/>
      <c r="N1" s="33"/>
      <c r="O1" s="33"/>
      <c r="P1" s="128"/>
    </row>
    <row r="2" spans="1:16" x14ac:dyDescent="0.2">
      <c r="A2" s="28" t="s">
        <v>205</v>
      </c>
      <c r="B2" s="29">
        <v>1</v>
      </c>
      <c r="C2" s="29">
        <v>2</v>
      </c>
      <c r="D2" s="29">
        <v>3</v>
      </c>
      <c r="E2" s="29">
        <v>4</v>
      </c>
      <c r="F2" s="29">
        <v>5</v>
      </c>
      <c r="G2" s="29">
        <v>6</v>
      </c>
      <c r="H2" s="29">
        <v>7</v>
      </c>
      <c r="I2" s="29">
        <v>8</v>
      </c>
      <c r="J2" s="29"/>
      <c r="K2" s="29"/>
      <c r="L2" s="29"/>
      <c r="M2" s="29"/>
      <c r="N2" s="29"/>
      <c r="O2" s="29"/>
      <c r="P2" s="129"/>
    </row>
    <row r="3" spans="1:16" ht="13.5" thickBot="1" x14ac:dyDescent="0.25">
      <c r="A3" s="130"/>
      <c r="B3" s="29"/>
      <c r="C3" s="29" t="s">
        <v>185</v>
      </c>
      <c r="D3" s="29"/>
      <c r="E3" s="29" t="s">
        <v>185</v>
      </c>
      <c r="F3" s="29"/>
      <c r="G3" s="29"/>
      <c r="H3" s="29"/>
      <c r="I3" s="29"/>
      <c r="J3" s="29"/>
      <c r="K3" s="29"/>
      <c r="L3" s="29"/>
      <c r="M3" s="29"/>
      <c r="N3" s="29"/>
      <c r="O3" s="29"/>
      <c r="P3" s="129"/>
    </row>
    <row r="4" spans="1:16" ht="13.5" thickBot="1" x14ac:dyDescent="0.25">
      <c r="A4" s="131" t="s">
        <v>187</v>
      </c>
      <c r="B4" s="132">
        <v>4</v>
      </c>
      <c r="C4" s="133">
        <v>0</v>
      </c>
      <c r="D4" s="134">
        <v>3.5</v>
      </c>
      <c r="E4" s="133">
        <v>0</v>
      </c>
      <c r="F4" s="134">
        <v>2.8</v>
      </c>
      <c r="G4" s="134">
        <v>2</v>
      </c>
      <c r="H4" s="133">
        <v>0</v>
      </c>
      <c r="I4" s="134">
        <v>3</v>
      </c>
      <c r="J4" s="105" t="s">
        <v>211</v>
      </c>
      <c r="K4" s="46"/>
      <c r="L4" s="29"/>
      <c r="M4" s="29"/>
      <c r="N4" s="29"/>
      <c r="O4" s="29"/>
      <c r="P4" s="129"/>
    </row>
    <row r="5" spans="1:16" ht="13.5" thickBot="1" x14ac:dyDescent="0.25">
      <c r="A5" s="28" t="s">
        <v>187</v>
      </c>
      <c r="B5" s="136">
        <f>N9</f>
        <v>0</v>
      </c>
      <c r="C5" s="137">
        <v>0</v>
      </c>
      <c r="D5" s="137">
        <f>N10</f>
        <v>3.2927960668592084</v>
      </c>
      <c r="E5" s="137">
        <v>0</v>
      </c>
      <c r="F5" s="137">
        <f>N11</f>
        <v>2.8</v>
      </c>
      <c r="G5" s="137">
        <f>N12</f>
        <v>0.70720393314079288</v>
      </c>
      <c r="H5" s="137">
        <v>0</v>
      </c>
      <c r="I5" s="137">
        <f>N13</f>
        <v>3</v>
      </c>
      <c r="J5" s="151" t="s">
        <v>212</v>
      </c>
      <c r="K5" s="46"/>
      <c r="L5" s="29"/>
      <c r="M5" s="29"/>
      <c r="N5" s="29"/>
      <c r="O5" s="29"/>
      <c r="P5" s="129"/>
    </row>
    <row r="6" spans="1:16" x14ac:dyDescent="0.2">
      <c r="A6" s="28"/>
      <c r="B6" s="29"/>
      <c r="C6" s="29"/>
      <c r="D6" s="29"/>
      <c r="E6" s="29"/>
      <c r="F6" s="29"/>
      <c r="G6" s="29"/>
      <c r="H6" s="29"/>
      <c r="I6" s="29"/>
      <c r="J6" s="29"/>
      <c r="K6" s="29"/>
      <c r="L6" s="29"/>
      <c r="M6" s="29"/>
      <c r="N6" s="29"/>
      <c r="O6" s="29"/>
      <c r="P6" s="129"/>
    </row>
    <row r="7" spans="1:16" ht="13.5" thickBot="1" x14ac:dyDescent="0.25">
      <c r="A7" s="28" t="s">
        <v>248</v>
      </c>
      <c r="B7" s="29">
        <v>1</v>
      </c>
      <c r="C7" s="29">
        <v>2</v>
      </c>
      <c r="D7" s="29">
        <v>3</v>
      </c>
      <c r="E7" s="29">
        <v>4</v>
      </c>
      <c r="F7" s="29">
        <v>5</v>
      </c>
      <c r="G7" s="29">
        <v>6</v>
      </c>
      <c r="H7" s="29">
        <v>7</v>
      </c>
      <c r="I7" s="29">
        <v>8</v>
      </c>
      <c r="J7" s="29"/>
      <c r="K7" s="29"/>
      <c r="L7" s="29"/>
      <c r="M7" s="29"/>
      <c r="N7" s="29"/>
      <c r="O7" s="29"/>
      <c r="P7" s="129"/>
    </row>
    <row r="8" spans="1:16" ht="13.5" thickBot="1" x14ac:dyDescent="0.25">
      <c r="A8" s="28"/>
      <c r="B8" s="74" t="s">
        <v>207</v>
      </c>
      <c r="C8" s="29"/>
      <c r="D8" s="29"/>
      <c r="E8" s="29"/>
      <c r="F8" s="29"/>
      <c r="G8" s="29"/>
      <c r="H8" s="29"/>
      <c r="I8" s="29"/>
      <c r="J8" s="29"/>
      <c r="K8" s="152">
        <f>B9*B5+D9*D5+F9*F5+G9*G5+I9*I5</f>
        <v>305.19365113083029</v>
      </c>
      <c r="L8" s="29"/>
      <c r="M8" s="58" t="s">
        <v>13</v>
      </c>
      <c r="N8" s="29"/>
      <c r="O8" s="29"/>
      <c r="P8" s="129"/>
    </row>
    <row r="9" spans="1:16" ht="13.5" thickBot="1" x14ac:dyDescent="0.25">
      <c r="A9" s="28"/>
      <c r="B9" s="139">
        <v>50</v>
      </c>
      <c r="C9" s="133">
        <f>N14</f>
        <v>0</v>
      </c>
      <c r="D9" s="133">
        <v>22</v>
      </c>
      <c r="E9" s="133">
        <f>N15</f>
        <v>0</v>
      </c>
      <c r="F9" s="133">
        <v>40</v>
      </c>
      <c r="G9" s="133">
        <v>35</v>
      </c>
      <c r="H9" s="133">
        <f>N16</f>
        <v>0</v>
      </c>
      <c r="I9" s="140">
        <v>32</v>
      </c>
      <c r="J9" s="29"/>
      <c r="K9" s="114" t="s">
        <v>213</v>
      </c>
      <c r="L9" s="29"/>
      <c r="M9" s="32" t="s">
        <v>186</v>
      </c>
      <c r="N9" s="36">
        <v>0</v>
      </c>
      <c r="O9" s="29"/>
      <c r="P9" s="129"/>
    </row>
    <row r="10" spans="1:16" x14ac:dyDescent="0.2">
      <c r="A10" s="28"/>
      <c r="B10" s="29"/>
      <c r="C10" s="29"/>
      <c r="D10" s="29"/>
      <c r="E10" s="29"/>
      <c r="F10" s="29"/>
      <c r="G10" s="29"/>
      <c r="H10" s="29"/>
      <c r="I10" s="29"/>
      <c r="J10" s="29"/>
      <c r="K10" s="29"/>
      <c r="L10" s="29"/>
      <c r="M10" s="28" t="s">
        <v>188</v>
      </c>
      <c r="N10" s="37">
        <v>3.2927960668592084</v>
      </c>
      <c r="O10" s="29"/>
      <c r="P10" s="129"/>
    </row>
    <row r="11" spans="1:16" ht="13.5" thickBot="1" x14ac:dyDescent="0.25">
      <c r="A11" s="28"/>
      <c r="B11" s="74" t="s">
        <v>208</v>
      </c>
      <c r="C11" s="29"/>
      <c r="D11" s="29"/>
      <c r="E11" s="29"/>
      <c r="F11" s="29"/>
      <c r="G11" s="29"/>
      <c r="H11" s="29"/>
      <c r="I11" s="29"/>
      <c r="J11" s="29" t="s">
        <v>185</v>
      </c>
      <c r="K11" s="29"/>
      <c r="L11" s="29"/>
      <c r="M11" s="28" t="s">
        <v>189</v>
      </c>
      <c r="N11" s="37">
        <v>2.8</v>
      </c>
      <c r="O11" s="29"/>
      <c r="P11" s="129"/>
    </row>
    <row r="12" spans="1:16" ht="13.5" thickBot="1" x14ac:dyDescent="0.25">
      <c r="A12" s="28"/>
      <c r="B12" s="139">
        <v>1</v>
      </c>
      <c r="C12" s="133">
        <v>1.5</v>
      </c>
      <c r="D12" s="133">
        <v>1.7</v>
      </c>
      <c r="E12" s="133">
        <v>0.5</v>
      </c>
      <c r="F12" s="133">
        <v>0</v>
      </c>
      <c r="G12" s="133">
        <v>3</v>
      </c>
      <c r="H12" s="133">
        <v>2.1</v>
      </c>
      <c r="I12" s="140">
        <v>0</v>
      </c>
      <c r="J12" s="29">
        <f>SUM(B12:I12)</f>
        <v>9.8000000000000007</v>
      </c>
      <c r="K12" s="47" t="s">
        <v>214</v>
      </c>
      <c r="L12" s="29"/>
      <c r="M12" s="28" t="s">
        <v>190</v>
      </c>
      <c r="N12" s="37">
        <v>0.70720393314079288</v>
      </c>
      <c r="O12" s="29"/>
      <c r="P12" s="129"/>
    </row>
    <row r="13" spans="1:16" ht="13.5" thickBot="1" x14ac:dyDescent="0.25">
      <c r="A13" s="28"/>
      <c r="B13" s="29"/>
      <c r="C13" s="29"/>
      <c r="D13" s="29"/>
      <c r="E13" s="29"/>
      <c r="F13" s="29"/>
      <c r="G13" s="29"/>
      <c r="H13" s="29"/>
      <c r="I13" s="29"/>
      <c r="J13" s="29"/>
      <c r="K13" s="29"/>
      <c r="L13" s="29"/>
      <c r="M13" s="28" t="s">
        <v>191</v>
      </c>
      <c r="N13" s="37">
        <v>3</v>
      </c>
      <c r="O13" s="29"/>
      <c r="P13" s="129"/>
    </row>
    <row r="14" spans="1:16" x14ac:dyDescent="0.2">
      <c r="A14" s="115" t="s">
        <v>209</v>
      </c>
      <c r="B14" s="29"/>
      <c r="C14" s="29"/>
      <c r="D14" s="29"/>
      <c r="E14" s="29"/>
      <c r="F14" s="29"/>
      <c r="G14" s="29"/>
      <c r="H14" s="29"/>
      <c r="I14" s="29"/>
      <c r="J14" s="29"/>
      <c r="K14" s="29"/>
      <c r="L14" s="29"/>
      <c r="M14" s="48" t="s">
        <v>218</v>
      </c>
      <c r="N14" s="70">
        <v>0</v>
      </c>
      <c r="O14" s="29"/>
      <c r="P14" s="129"/>
    </row>
    <row r="15" spans="1:16" ht="13.5" thickBot="1" x14ac:dyDescent="0.25">
      <c r="A15" s="28"/>
      <c r="B15" s="29" t="s">
        <v>186</v>
      </c>
      <c r="C15" s="29" t="s">
        <v>192</v>
      </c>
      <c r="D15" s="29" t="s">
        <v>188</v>
      </c>
      <c r="E15" s="29" t="s">
        <v>193</v>
      </c>
      <c r="F15" s="29" t="s">
        <v>189</v>
      </c>
      <c r="G15" s="29" t="s">
        <v>190</v>
      </c>
      <c r="H15" s="29" t="s">
        <v>194</v>
      </c>
      <c r="I15" s="29" t="s">
        <v>191</v>
      </c>
      <c r="J15" s="29"/>
      <c r="K15" s="29"/>
      <c r="L15" s="29"/>
      <c r="M15" s="28" t="s">
        <v>219</v>
      </c>
      <c r="N15" s="37">
        <v>0</v>
      </c>
      <c r="O15" s="29"/>
      <c r="P15" s="129"/>
    </row>
    <row r="16" spans="1:16" ht="13.5" thickBot="1" x14ac:dyDescent="0.25">
      <c r="A16" s="141" t="s">
        <v>185</v>
      </c>
      <c r="B16" s="142">
        <f t="shared" ref="B16:I16" si="0">B5-B12</f>
        <v>-1</v>
      </c>
      <c r="C16" s="143">
        <f t="shared" si="0"/>
        <v>-1.5</v>
      </c>
      <c r="D16" s="143">
        <f t="shared" si="0"/>
        <v>1.5927960668592085</v>
      </c>
      <c r="E16" s="143">
        <f t="shared" si="0"/>
        <v>-0.5</v>
      </c>
      <c r="F16" s="143">
        <f t="shared" si="0"/>
        <v>2.8</v>
      </c>
      <c r="G16" s="143">
        <f t="shared" si="0"/>
        <v>-2.2927960668592071</v>
      </c>
      <c r="H16" s="143">
        <f t="shared" si="0"/>
        <v>-2.1</v>
      </c>
      <c r="I16" s="144">
        <f t="shared" si="0"/>
        <v>3</v>
      </c>
      <c r="J16" s="29"/>
      <c r="K16" s="29"/>
      <c r="L16" s="29"/>
      <c r="M16" s="40" t="s">
        <v>220</v>
      </c>
      <c r="N16" s="42">
        <v>0</v>
      </c>
      <c r="O16" s="29"/>
      <c r="P16" s="129"/>
    </row>
    <row r="17" spans="1:16" x14ac:dyDescent="0.2">
      <c r="A17" s="28"/>
      <c r="B17" s="29"/>
      <c r="C17" s="29"/>
      <c r="D17" s="29"/>
      <c r="E17" s="29"/>
      <c r="F17" s="29"/>
      <c r="G17" s="29"/>
      <c r="H17" s="29"/>
      <c r="I17" s="29"/>
      <c r="J17" s="29"/>
      <c r="K17" s="29"/>
      <c r="L17" s="29"/>
      <c r="M17" s="29" t="s">
        <v>24</v>
      </c>
      <c r="N17" s="29">
        <f>SUM(N9:N16)</f>
        <v>9.8000000000000007</v>
      </c>
      <c r="O17" s="29"/>
      <c r="P17" s="129"/>
    </row>
    <row r="18" spans="1:16" ht="13.5" thickBot="1" x14ac:dyDescent="0.25">
      <c r="A18" s="130"/>
      <c r="B18" s="53" t="s">
        <v>253</v>
      </c>
      <c r="C18" s="29"/>
      <c r="D18" s="29"/>
      <c r="E18" s="29"/>
      <c r="F18" s="29"/>
      <c r="G18" s="29"/>
      <c r="H18" s="29"/>
      <c r="I18" s="29"/>
      <c r="J18" s="29"/>
      <c r="K18" s="29"/>
      <c r="L18" s="29" t="s">
        <v>249</v>
      </c>
      <c r="M18" s="53" t="s">
        <v>252</v>
      </c>
      <c r="N18" s="29"/>
      <c r="O18" s="29" t="s">
        <v>249</v>
      </c>
      <c r="P18" s="129"/>
    </row>
    <row r="19" spans="1:16" ht="13.5" thickBot="1" x14ac:dyDescent="0.25">
      <c r="A19" s="28"/>
      <c r="B19" s="29"/>
      <c r="C19" s="29"/>
      <c r="D19" s="29"/>
      <c r="E19" s="29"/>
      <c r="F19" s="29"/>
      <c r="G19" s="29"/>
      <c r="H19" s="29"/>
      <c r="I19" s="29"/>
      <c r="J19" s="47" t="s">
        <v>254</v>
      </c>
      <c r="K19" s="29"/>
      <c r="L19" s="29" t="s">
        <v>250</v>
      </c>
      <c r="M19" s="29"/>
      <c r="N19" s="29"/>
      <c r="O19" s="29" t="s">
        <v>251</v>
      </c>
      <c r="P19" s="129"/>
    </row>
    <row r="20" spans="1:16" x14ac:dyDescent="0.2">
      <c r="A20" s="145" t="s">
        <v>221</v>
      </c>
      <c r="B20" s="32">
        <v>0.3284958392549196</v>
      </c>
      <c r="C20" s="33">
        <v>-0.18313549150766345</v>
      </c>
      <c r="D20" s="33">
        <v>-4.3007713870618747E-2</v>
      </c>
      <c r="E20" s="33">
        <v>6.0036899012595457E-3</v>
      </c>
      <c r="F20" s="33">
        <v>3.2486204545107644E-2</v>
      </c>
      <c r="G20" s="33">
        <v>-5.675136268136402E-2</v>
      </c>
      <c r="H20" s="33">
        <v>5.3697218501198407E-2</v>
      </c>
      <c r="I20" s="33">
        <v>0</v>
      </c>
      <c r="J20" s="146">
        <f>B16</f>
        <v>-1</v>
      </c>
      <c r="K20" s="29"/>
      <c r="L20" s="147">
        <v>-10</v>
      </c>
      <c r="M20" s="29">
        <f t="array" ref="M20:M32">MMULT(B20:I32,J20:J27)</f>
        <v>-0.56638692394625578</v>
      </c>
      <c r="N20" s="29" t="s">
        <v>222</v>
      </c>
      <c r="O20" s="147">
        <v>10</v>
      </c>
      <c r="P20" s="129"/>
    </row>
    <row r="21" spans="1:16" x14ac:dyDescent="0.2">
      <c r="A21" s="145" t="s">
        <v>223</v>
      </c>
      <c r="B21" s="28">
        <v>0.27473684286374533</v>
      </c>
      <c r="C21" s="29">
        <v>-2.1272791846066619E-2</v>
      </c>
      <c r="D21" s="29">
        <v>-3.8299201050825016E-2</v>
      </c>
      <c r="E21" s="29">
        <v>-6.5943328904422116E-2</v>
      </c>
      <c r="F21" s="29">
        <v>-0.25162999256869534</v>
      </c>
      <c r="G21" s="29">
        <v>-1.6043155071574666E-2</v>
      </c>
      <c r="H21" s="29">
        <v>2.0988943066963667E-2</v>
      </c>
      <c r="I21" s="29">
        <v>0</v>
      </c>
      <c r="J21" s="39">
        <f>C12</f>
        <v>1.5</v>
      </c>
      <c r="K21" s="29"/>
      <c r="L21" s="147">
        <v>-10</v>
      </c>
      <c r="M21" s="29">
        <v>-1.0465342597630902</v>
      </c>
      <c r="N21" s="29" t="s">
        <v>224</v>
      </c>
      <c r="O21" s="147">
        <v>10</v>
      </c>
      <c r="P21" s="129"/>
    </row>
    <row r="22" spans="1:16" x14ac:dyDescent="0.2">
      <c r="A22" s="145" t="s">
        <v>225</v>
      </c>
      <c r="B22" s="28">
        <v>0.39676731788133479</v>
      </c>
      <c r="C22" s="29">
        <v>0.20440828335373001</v>
      </c>
      <c r="D22" s="29">
        <v>8.1306914921443846E-2</v>
      </c>
      <c r="E22" s="29">
        <v>5.9939639003162709E-2</v>
      </c>
      <c r="F22" s="29">
        <v>0.21914378802358775</v>
      </c>
      <c r="G22" s="29">
        <v>7.2794517752938645E-2</v>
      </c>
      <c r="H22" s="29">
        <v>-7.4686161568162157E-2</v>
      </c>
      <c r="I22" s="29">
        <v>0</v>
      </c>
      <c r="J22" s="146">
        <f>D16</f>
        <v>1.5927960668592085</v>
      </c>
      <c r="K22" s="29"/>
      <c r="L22" s="147">
        <v>-10</v>
      </c>
      <c r="M22" s="29">
        <v>0.61292118370934667</v>
      </c>
      <c r="N22" s="29" t="s">
        <v>226</v>
      </c>
      <c r="O22" s="147">
        <v>10</v>
      </c>
      <c r="P22" s="129"/>
    </row>
    <row r="23" spans="1:16" x14ac:dyDescent="0.2">
      <c r="A23" s="148" t="s">
        <v>227</v>
      </c>
      <c r="B23" s="28">
        <v>0.14560988569705446</v>
      </c>
      <c r="C23" s="29">
        <v>0.25070571892483789</v>
      </c>
      <c r="D23" s="29">
        <v>-0.13804571229641927</v>
      </c>
      <c r="E23" s="29">
        <v>-2.726177827427359E-2</v>
      </c>
      <c r="F23" s="29">
        <v>0.13284007879348569</v>
      </c>
      <c r="G23" s="29">
        <v>2.1807337600301069E-2</v>
      </c>
      <c r="H23" s="29">
        <v>1.3715562376747814E-2</v>
      </c>
      <c r="I23" s="29">
        <v>0</v>
      </c>
      <c r="J23" s="146">
        <f>E16</f>
        <v>-0.5</v>
      </c>
      <c r="K23" s="29"/>
      <c r="L23" s="147">
        <v>-10</v>
      </c>
      <c r="M23" s="29">
        <v>0.31735067598677308</v>
      </c>
      <c r="N23" s="29" t="s">
        <v>228</v>
      </c>
      <c r="O23" s="147">
        <v>10</v>
      </c>
      <c r="P23" s="129"/>
    </row>
    <row r="24" spans="1:16" x14ac:dyDescent="0.2">
      <c r="A24" s="148" t="s">
        <v>229</v>
      </c>
      <c r="B24" s="28">
        <v>-6.719874548896787E-2</v>
      </c>
      <c r="C24" s="29">
        <v>0.20232837457699604</v>
      </c>
      <c r="D24" s="29">
        <v>5.8856410247421498E-3</v>
      </c>
      <c r="E24" s="29">
        <v>-8.9933773507102077E-2</v>
      </c>
      <c r="F24" s="29">
        <v>-0.35514524639225376</v>
      </c>
      <c r="G24" s="29">
        <v>5.0885259512236658E-2</v>
      </c>
      <c r="H24" s="29">
        <v>-4.0885344292793446E-2</v>
      </c>
      <c r="I24" s="29">
        <v>0</v>
      </c>
      <c r="J24" s="146">
        <f>F16</f>
        <v>2.8</v>
      </c>
      <c r="K24" s="29"/>
      <c r="L24" s="147">
        <v>-10</v>
      </c>
      <c r="M24" s="29">
        <v>-0.60018416977104305</v>
      </c>
      <c r="N24" s="29" t="s">
        <v>230</v>
      </c>
      <c r="O24" s="147">
        <v>10</v>
      </c>
      <c r="P24" s="129"/>
    </row>
    <row r="25" spans="1:16" x14ac:dyDescent="0.2">
      <c r="A25" s="148" t="s">
        <v>231</v>
      </c>
      <c r="B25" s="28">
        <v>0.25008469904683289</v>
      </c>
      <c r="C25" s="29">
        <v>0.36383041499050239</v>
      </c>
      <c r="D25" s="29">
        <v>8.9152357401058063E-2</v>
      </c>
      <c r="E25" s="29">
        <v>0.12319924168263507</v>
      </c>
      <c r="F25" s="29">
        <v>0.25479137214387571</v>
      </c>
      <c r="G25" s="29">
        <v>-0.1294439597939018</v>
      </c>
      <c r="H25" s="29">
        <v>8.0867000417243984E-2</v>
      </c>
      <c r="I25" s="29">
        <v>0</v>
      </c>
      <c r="J25" s="146">
        <f>G16</f>
        <v>-2.2927960668592071</v>
      </c>
      <c r="K25" s="29"/>
      <c r="L25" s="147">
        <v>-10</v>
      </c>
      <c r="M25" s="29">
        <v>1.2164465698380136</v>
      </c>
      <c r="N25" s="29" t="s">
        <v>232</v>
      </c>
      <c r="O25" s="147">
        <v>10</v>
      </c>
      <c r="P25" s="129"/>
    </row>
    <row r="26" spans="1:16" x14ac:dyDescent="0.2">
      <c r="A26" s="148" t="s">
        <v>233</v>
      </c>
      <c r="B26" s="28">
        <v>-8.0734826558272466E-2</v>
      </c>
      <c r="C26" s="29">
        <v>1.7287980985484119E-2</v>
      </c>
      <c r="D26" s="29">
        <v>0.31271180504453933</v>
      </c>
      <c r="E26" s="29">
        <v>-0.38295016703634954</v>
      </c>
      <c r="F26" s="29">
        <v>-0.13602308226546678</v>
      </c>
      <c r="G26" s="29">
        <v>9.2947723833433027E-2</v>
      </c>
      <c r="H26" s="29">
        <v>-0.1417841863247899</v>
      </c>
      <c r="I26" s="29">
        <v>0</v>
      </c>
      <c r="J26" s="146">
        <f>H16</f>
        <v>-2.1</v>
      </c>
      <c r="K26" s="29"/>
      <c r="L26" s="54">
        <v>-1</v>
      </c>
      <c r="M26" s="29">
        <v>0.5</v>
      </c>
      <c r="N26" s="29" t="s">
        <v>234</v>
      </c>
      <c r="O26" s="54">
        <v>0.5</v>
      </c>
      <c r="P26" s="129"/>
    </row>
    <row r="27" spans="1:16" ht="13.5" thickBot="1" x14ac:dyDescent="0.25">
      <c r="A27" s="148" t="s">
        <v>235</v>
      </c>
      <c r="B27" s="28">
        <v>-8.7911642245428717E-2</v>
      </c>
      <c r="C27" s="29">
        <v>-7.3480810994146328E-2</v>
      </c>
      <c r="D27" s="29">
        <v>-0.29727508084955478</v>
      </c>
      <c r="E27" s="29">
        <v>-0.18189893821372394</v>
      </c>
      <c r="F27" s="29">
        <v>-0.11128049052364172</v>
      </c>
      <c r="G27" s="29">
        <v>0.18154822573330695</v>
      </c>
      <c r="H27" s="29">
        <v>-7.514304649267102E-2</v>
      </c>
      <c r="I27" s="29">
        <v>0</v>
      </c>
      <c r="J27" s="149">
        <f>I16</f>
        <v>3</v>
      </c>
      <c r="K27" s="29"/>
      <c r="L27" s="147">
        <v>-10</v>
      </c>
      <c r="M27" s="29">
        <v>-0.97489671842953429</v>
      </c>
      <c r="N27" s="29" t="s">
        <v>236</v>
      </c>
      <c r="O27" s="147">
        <v>10</v>
      </c>
      <c r="P27" s="129"/>
    </row>
    <row r="28" spans="1:16" x14ac:dyDescent="0.2">
      <c r="A28" s="148" t="s">
        <v>237</v>
      </c>
      <c r="B28" s="28">
        <v>-0.13843307000989793</v>
      </c>
      <c r="C28" s="29">
        <v>-0.15993692694520736</v>
      </c>
      <c r="D28" s="29">
        <v>-0.25196740180948685</v>
      </c>
      <c r="E28" s="29">
        <v>-0.17378945054835204</v>
      </c>
      <c r="F28" s="29">
        <v>-0.1575826705353105</v>
      </c>
      <c r="G28" s="29">
        <v>-0.11040783950017509</v>
      </c>
      <c r="H28" s="29">
        <v>-8.0356702208866662E-2</v>
      </c>
      <c r="I28" s="37">
        <v>0</v>
      </c>
      <c r="J28" s="29"/>
      <c r="K28" s="29"/>
      <c r="L28" s="147">
        <v>-10</v>
      </c>
      <c r="M28" s="29">
        <v>-0.43525002441644689</v>
      </c>
      <c r="N28" s="29" t="s">
        <v>238</v>
      </c>
      <c r="O28" s="147">
        <v>10</v>
      </c>
      <c r="P28" s="129"/>
    </row>
    <row r="29" spans="1:16" x14ac:dyDescent="0.2">
      <c r="A29" s="148" t="s">
        <v>239</v>
      </c>
      <c r="B29" s="28">
        <v>0.20753809737477735</v>
      </c>
      <c r="C29" s="29">
        <v>0.18105558273092914</v>
      </c>
      <c r="D29" s="29">
        <v>-3.2413560026083088E-2</v>
      </c>
      <c r="E29" s="29">
        <v>-0.15587710241152453</v>
      </c>
      <c r="F29" s="29">
        <v>0.39322476103905052</v>
      </c>
      <c r="G29" s="29">
        <v>3.4842104440661936E-2</v>
      </c>
      <c r="H29" s="29">
        <v>-1.989640122582978E-2</v>
      </c>
      <c r="I29" s="37">
        <v>0</v>
      </c>
      <c r="J29" s="29"/>
      <c r="K29" s="29"/>
      <c r="L29" s="147">
        <v>-10</v>
      </c>
      <c r="M29" s="29">
        <v>1.153281570465865</v>
      </c>
      <c r="N29" s="29" t="s">
        <v>240</v>
      </c>
      <c r="O29" s="147">
        <v>10</v>
      </c>
      <c r="P29" s="129"/>
    </row>
    <row r="30" spans="1:16" x14ac:dyDescent="0.2">
      <c r="A30" s="148" t="s">
        <v>241</v>
      </c>
      <c r="B30" s="28">
        <v>-0.12680327081650489</v>
      </c>
      <c r="C30" s="29">
        <v>-0.19834356371641343</v>
      </c>
      <c r="D30" s="29">
        <v>-0.28029824501845602</v>
      </c>
      <c r="E30" s="29">
        <v>-0.46117273055212593</v>
      </c>
      <c r="F30" s="29">
        <v>-0.25720167877358385</v>
      </c>
      <c r="G30" s="29">
        <v>-0.12778982827409482</v>
      </c>
      <c r="H30" s="29">
        <v>0.16168058755061976</v>
      </c>
      <c r="I30" s="37">
        <v>0</v>
      </c>
      <c r="J30" s="29"/>
      <c r="K30" s="29"/>
      <c r="L30" s="147">
        <v>-10</v>
      </c>
      <c r="M30" s="29">
        <v>-1.1532815704658659</v>
      </c>
      <c r="N30" s="29" t="s">
        <v>242</v>
      </c>
      <c r="O30" s="147">
        <v>10</v>
      </c>
      <c r="P30" s="129"/>
    </row>
    <row r="31" spans="1:16" x14ac:dyDescent="0.2">
      <c r="A31" s="148" t="s">
        <v>243</v>
      </c>
      <c r="B31" s="28">
        <v>-0.33799634129226153</v>
      </c>
      <c r="C31" s="29">
        <v>-0.43731122598464855</v>
      </c>
      <c r="D31" s="29">
        <v>-0.38642743825061271</v>
      </c>
      <c r="E31" s="29">
        <v>-0.30509817989635896</v>
      </c>
      <c r="F31" s="29">
        <v>-0.36607186266751723</v>
      </c>
      <c r="G31" s="29">
        <v>-0.68900781447279102</v>
      </c>
      <c r="H31" s="29">
        <v>-0.15601004690991496</v>
      </c>
      <c r="I31" s="37">
        <v>0</v>
      </c>
      <c r="J31" s="29"/>
      <c r="K31" s="29"/>
      <c r="L31" s="147">
        <v>-10</v>
      </c>
      <c r="M31" s="29">
        <v>0.10145277859165924</v>
      </c>
      <c r="N31" s="29" t="s">
        <v>244</v>
      </c>
      <c r="O31" s="147">
        <v>10</v>
      </c>
      <c r="P31" s="129"/>
    </row>
    <row r="32" spans="1:16" ht="13.5" thickBot="1" x14ac:dyDescent="0.25">
      <c r="A32" s="148" t="s">
        <v>245</v>
      </c>
      <c r="B32" s="40">
        <v>-0.5235705886978399</v>
      </c>
      <c r="C32" s="41">
        <v>-0.40275184707014339</v>
      </c>
      <c r="D32" s="41">
        <v>-0.3616051599399</v>
      </c>
      <c r="E32" s="41">
        <v>-0.52111236955528861</v>
      </c>
      <c r="F32" s="41">
        <v>-0.4763454667971716</v>
      </c>
      <c r="G32" s="41">
        <v>-0.20058434602703357</v>
      </c>
      <c r="H32" s="41">
        <v>-0.76363325088121825</v>
      </c>
      <c r="I32" s="42">
        <v>0</v>
      </c>
      <c r="J32" s="29"/>
      <c r="K32" s="29"/>
      <c r="L32" s="147">
        <v>-10</v>
      </c>
      <c r="M32" s="29">
        <v>0.33379724582478842</v>
      </c>
      <c r="N32" s="29" t="s">
        <v>246</v>
      </c>
      <c r="O32" s="147">
        <v>10</v>
      </c>
      <c r="P32" s="129"/>
    </row>
    <row r="33" spans="1:16" ht="13.5" thickBot="1" x14ac:dyDescent="0.25">
      <c r="A33" s="40"/>
      <c r="B33" s="41"/>
      <c r="C33" s="41"/>
      <c r="D33" s="41"/>
      <c r="E33" s="41"/>
      <c r="F33" s="41"/>
      <c r="G33" s="41"/>
      <c r="H33" s="41"/>
      <c r="I33" s="41"/>
      <c r="J33" s="41"/>
      <c r="K33" s="41"/>
      <c r="L33" s="41"/>
      <c r="M33" s="41"/>
      <c r="N33" s="41"/>
      <c r="O33" s="41"/>
      <c r="P33" s="150"/>
    </row>
    <row r="34" spans="1:16" ht="13.5" thickBot="1" x14ac:dyDescent="0.25"/>
    <row r="35" spans="1:16" ht="18" x14ac:dyDescent="0.25">
      <c r="A35" s="119" t="s">
        <v>210</v>
      </c>
      <c r="B35" s="9"/>
      <c r="C35" s="9"/>
      <c r="D35" s="9"/>
      <c r="E35" s="9"/>
      <c r="F35" s="9"/>
      <c r="G35" s="9"/>
      <c r="H35" s="9"/>
      <c r="I35" s="9"/>
      <c r="J35" s="9"/>
      <c r="K35" s="9"/>
      <c r="L35" s="10"/>
    </row>
    <row r="36" spans="1:16" ht="13.5" thickBot="1" x14ac:dyDescent="0.25">
      <c r="A36" s="11" t="s">
        <v>41</v>
      </c>
      <c r="B36" s="12"/>
      <c r="C36" s="12"/>
      <c r="D36" s="12"/>
      <c r="E36" s="12"/>
      <c r="F36" s="12"/>
      <c r="G36" s="12"/>
      <c r="H36" s="12"/>
      <c r="I36" s="12"/>
      <c r="J36" s="12"/>
      <c r="K36" s="12"/>
      <c r="L36" s="14"/>
    </row>
    <row r="37" spans="1:16" ht="15.75" x14ac:dyDescent="0.25">
      <c r="A37" s="11"/>
      <c r="B37" s="61"/>
      <c r="C37" s="61"/>
      <c r="D37" s="61" t="s">
        <v>44</v>
      </c>
      <c r="E37" s="61" t="s">
        <v>46</v>
      </c>
      <c r="F37" s="61" t="s">
        <v>48</v>
      </c>
      <c r="G37" s="61" t="s">
        <v>50</v>
      </c>
      <c r="H37" s="61" t="s">
        <v>50</v>
      </c>
      <c r="I37" s="12"/>
      <c r="J37" s="153" t="s">
        <v>292</v>
      </c>
      <c r="K37" s="153" t="s">
        <v>195</v>
      </c>
      <c r="L37" s="14"/>
    </row>
    <row r="38" spans="1:16" ht="13.5" thickBot="1" x14ac:dyDescent="0.25">
      <c r="A38" s="11"/>
      <c r="B38" s="62" t="s">
        <v>42</v>
      </c>
      <c r="C38" s="62" t="s">
        <v>43</v>
      </c>
      <c r="D38" s="62" t="s">
        <v>45</v>
      </c>
      <c r="E38" s="62" t="s">
        <v>47</v>
      </c>
      <c r="F38" s="62" t="s">
        <v>49</v>
      </c>
      <c r="G38" s="62" t="s">
        <v>51</v>
      </c>
      <c r="H38" s="62" t="s">
        <v>52</v>
      </c>
      <c r="I38" s="12"/>
      <c r="J38" s="16"/>
      <c r="K38" s="16"/>
      <c r="L38" s="14"/>
    </row>
    <row r="39" spans="1:16" x14ac:dyDescent="0.2">
      <c r="A39" s="11"/>
      <c r="B39" s="59" t="s">
        <v>256</v>
      </c>
      <c r="C39" s="59" t="s">
        <v>186</v>
      </c>
      <c r="D39" s="59">
        <v>0</v>
      </c>
      <c r="E39" s="59">
        <v>4.7259227138066784</v>
      </c>
      <c r="F39" s="59">
        <v>50</v>
      </c>
      <c r="G39" s="59">
        <v>1E+30</v>
      </c>
      <c r="H39" s="59">
        <v>4.7259227138066784</v>
      </c>
      <c r="I39" s="12"/>
      <c r="J39" s="154">
        <v>50</v>
      </c>
      <c r="K39" s="155">
        <f>J39-E39</f>
        <v>45.274077286193318</v>
      </c>
      <c r="L39" s="14"/>
    </row>
    <row r="40" spans="1:16" x14ac:dyDescent="0.2">
      <c r="A40" s="11"/>
      <c r="B40" s="59" t="s">
        <v>257</v>
      </c>
      <c r="C40" s="59" t="s">
        <v>188</v>
      </c>
      <c r="D40" s="59">
        <v>3.2927960668592084</v>
      </c>
      <c r="E40" s="59">
        <v>0</v>
      </c>
      <c r="F40" s="59">
        <v>22</v>
      </c>
      <c r="G40" s="59">
        <v>8.2010458242396407</v>
      </c>
      <c r="H40" s="59">
        <v>5.9798066111540855</v>
      </c>
      <c r="I40" s="12"/>
      <c r="J40" s="156">
        <v>22</v>
      </c>
      <c r="K40" s="157">
        <f t="shared" ref="K40:K46" si="1">J40-E40</f>
        <v>22</v>
      </c>
      <c r="L40" s="14"/>
    </row>
    <row r="41" spans="1:16" x14ac:dyDescent="0.2">
      <c r="A41" s="11"/>
      <c r="B41" s="59" t="s">
        <v>258</v>
      </c>
      <c r="C41" s="59" t="s">
        <v>189</v>
      </c>
      <c r="D41" s="59">
        <v>2.8</v>
      </c>
      <c r="E41" s="59">
        <v>-8.5446177686623095</v>
      </c>
      <c r="F41" s="59">
        <v>40</v>
      </c>
      <c r="G41" s="59">
        <v>8.5446177686623095</v>
      </c>
      <c r="H41" s="59">
        <v>1E+30</v>
      </c>
      <c r="I41" s="12"/>
      <c r="J41" s="156">
        <v>40</v>
      </c>
      <c r="K41" s="157">
        <f>J41-E41</f>
        <v>48.544617768662306</v>
      </c>
      <c r="L41" s="14"/>
    </row>
    <row r="42" spans="1:16" x14ac:dyDescent="0.2">
      <c r="A42" s="11"/>
      <c r="B42" s="59" t="s">
        <v>259</v>
      </c>
      <c r="C42" s="59" t="s">
        <v>190</v>
      </c>
      <c r="D42" s="59">
        <v>0.70720393314079288</v>
      </c>
      <c r="E42" s="59">
        <v>0</v>
      </c>
      <c r="F42" s="59">
        <v>35</v>
      </c>
      <c r="G42" s="59">
        <v>2.6397177651348849</v>
      </c>
      <c r="H42" s="59">
        <v>4.1846536258565914</v>
      </c>
      <c r="I42" s="12"/>
      <c r="J42" s="156">
        <v>35</v>
      </c>
      <c r="K42" s="157">
        <f t="shared" si="1"/>
        <v>35</v>
      </c>
      <c r="L42" s="14"/>
    </row>
    <row r="43" spans="1:16" x14ac:dyDescent="0.2">
      <c r="A43" s="11"/>
      <c r="B43" s="59" t="s">
        <v>260</v>
      </c>
      <c r="C43" s="59" t="s">
        <v>191</v>
      </c>
      <c r="D43" s="59">
        <v>3</v>
      </c>
      <c r="E43" s="59">
        <v>-8.4982616047884072</v>
      </c>
      <c r="F43" s="59">
        <v>32</v>
      </c>
      <c r="G43" s="59">
        <v>8.4982616047884072</v>
      </c>
      <c r="H43" s="59">
        <v>1E+30</v>
      </c>
      <c r="I43" s="12"/>
      <c r="J43" s="156">
        <v>32</v>
      </c>
      <c r="K43" s="157">
        <f t="shared" si="1"/>
        <v>40.498261604788411</v>
      </c>
      <c r="L43" s="14"/>
    </row>
    <row r="44" spans="1:16" x14ac:dyDescent="0.2">
      <c r="A44" s="11"/>
      <c r="B44" s="59" t="s">
        <v>261</v>
      </c>
      <c r="C44" s="59" t="s">
        <v>218</v>
      </c>
      <c r="D44" s="59">
        <v>0</v>
      </c>
      <c r="E44" s="59">
        <v>-40.498261604788411</v>
      </c>
      <c r="F44" s="59">
        <v>0</v>
      </c>
      <c r="G44" s="59">
        <v>1E+30</v>
      </c>
      <c r="H44" s="59">
        <v>40.498261604788411</v>
      </c>
      <c r="I44" s="12"/>
      <c r="J44" s="25">
        <v>0</v>
      </c>
      <c r="K44" s="71">
        <f t="shared" si="1"/>
        <v>40.498261604788411</v>
      </c>
      <c r="L44" s="14"/>
    </row>
    <row r="45" spans="1:16" x14ac:dyDescent="0.2">
      <c r="A45" s="11"/>
      <c r="B45" s="59" t="s">
        <v>262</v>
      </c>
      <c r="C45" s="59" t="s">
        <v>219</v>
      </c>
      <c r="D45" s="59">
        <v>0</v>
      </c>
      <c r="E45" s="59">
        <v>-40.498261604788411</v>
      </c>
      <c r="F45" s="59">
        <v>0</v>
      </c>
      <c r="G45" s="59">
        <v>1E+30</v>
      </c>
      <c r="H45" s="59">
        <v>40.498261604788411</v>
      </c>
      <c r="I45" s="12"/>
      <c r="J45" s="25">
        <v>0</v>
      </c>
      <c r="K45" s="71">
        <f t="shared" si="1"/>
        <v>40.498261604788411</v>
      </c>
      <c r="L45" s="14"/>
    </row>
    <row r="46" spans="1:16" ht="13.5" thickBot="1" x14ac:dyDescent="0.25">
      <c r="A46" s="11"/>
      <c r="B46" s="60" t="s">
        <v>263</v>
      </c>
      <c r="C46" s="60" t="s">
        <v>220</v>
      </c>
      <c r="D46" s="60">
        <v>0</v>
      </c>
      <c r="E46" s="60">
        <v>-40.498261604788411</v>
      </c>
      <c r="F46" s="60">
        <v>0</v>
      </c>
      <c r="G46" s="60">
        <v>1E+30</v>
      </c>
      <c r="H46" s="60">
        <v>40.498261604788411</v>
      </c>
      <c r="I46" s="12"/>
      <c r="J46" s="158">
        <v>0</v>
      </c>
      <c r="K46" s="72">
        <f t="shared" si="1"/>
        <v>40.498261604788411</v>
      </c>
      <c r="L46" s="14"/>
    </row>
    <row r="47" spans="1:16" x14ac:dyDescent="0.2">
      <c r="A47" s="11"/>
      <c r="B47" s="12"/>
      <c r="C47" s="12"/>
      <c r="D47" s="12"/>
      <c r="E47" s="12"/>
      <c r="F47" s="12"/>
      <c r="G47" s="12"/>
      <c r="H47" s="12"/>
      <c r="I47" s="12"/>
      <c r="J47" s="12"/>
      <c r="K47" s="12"/>
      <c r="L47" s="14"/>
    </row>
    <row r="48" spans="1:16" ht="13.5" thickBot="1" x14ac:dyDescent="0.25">
      <c r="A48" s="11" t="s">
        <v>12</v>
      </c>
      <c r="B48" s="12"/>
      <c r="C48" s="12"/>
      <c r="D48" s="12"/>
      <c r="E48" s="12"/>
      <c r="F48" s="12"/>
      <c r="G48" s="12"/>
      <c r="H48" s="12"/>
      <c r="I48" s="12"/>
      <c r="J48" s="12"/>
      <c r="K48" s="12"/>
      <c r="L48" s="14"/>
    </row>
    <row r="49" spans="1:12" x14ac:dyDescent="0.2">
      <c r="A49" s="11"/>
      <c r="B49" s="61"/>
      <c r="C49" s="61"/>
      <c r="D49" s="61" t="s">
        <v>44</v>
      </c>
      <c r="E49" s="61" t="s">
        <v>53</v>
      </c>
      <c r="F49" s="61" t="s">
        <v>54</v>
      </c>
      <c r="G49" s="61" t="s">
        <v>50</v>
      </c>
      <c r="H49" s="61" t="s">
        <v>50</v>
      </c>
      <c r="I49" s="12"/>
      <c r="J49" s="12"/>
      <c r="K49" s="12"/>
      <c r="L49" s="14"/>
    </row>
    <row r="50" spans="1:12" ht="13.5" thickBot="1" x14ac:dyDescent="0.25">
      <c r="A50" s="11"/>
      <c r="B50" s="62" t="s">
        <v>42</v>
      </c>
      <c r="C50" s="62" t="s">
        <v>43</v>
      </c>
      <c r="D50" s="62" t="s">
        <v>45</v>
      </c>
      <c r="E50" s="62" t="s">
        <v>19</v>
      </c>
      <c r="F50" s="62" t="s">
        <v>55</v>
      </c>
      <c r="G50" s="62" t="s">
        <v>51</v>
      </c>
      <c r="H50" s="62" t="s">
        <v>52</v>
      </c>
      <c r="I50" s="12"/>
      <c r="J50" s="12"/>
      <c r="K50" s="12"/>
      <c r="L50" s="14"/>
    </row>
    <row r="51" spans="1:12" x14ac:dyDescent="0.2">
      <c r="A51" s="11"/>
      <c r="B51" s="59" t="s">
        <v>264</v>
      </c>
      <c r="C51" s="59" t="s">
        <v>265</v>
      </c>
      <c r="D51" s="59">
        <v>-0.56638692394625578</v>
      </c>
      <c r="E51" s="59">
        <v>0</v>
      </c>
      <c r="F51" s="59">
        <v>10</v>
      </c>
      <c r="G51" s="59">
        <v>1E+30</v>
      </c>
      <c r="H51" s="59">
        <v>10.566386923946258</v>
      </c>
      <c r="I51" s="12"/>
      <c r="J51" s="12"/>
      <c r="K51" s="12"/>
      <c r="L51" s="14"/>
    </row>
    <row r="52" spans="1:12" x14ac:dyDescent="0.2">
      <c r="A52" s="11"/>
      <c r="B52" s="59" t="s">
        <v>266</v>
      </c>
      <c r="C52" s="59" t="s">
        <v>267</v>
      </c>
      <c r="D52" s="59">
        <v>-1.0465342597630902</v>
      </c>
      <c r="E52" s="59">
        <v>0</v>
      </c>
      <c r="F52" s="59">
        <v>10</v>
      </c>
      <c r="G52" s="59">
        <v>1E+30</v>
      </c>
      <c r="H52" s="59">
        <v>11.046534259763092</v>
      </c>
      <c r="I52" s="12"/>
      <c r="J52" s="12"/>
      <c r="K52" s="12"/>
      <c r="L52" s="14"/>
    </row>
    <row r="53" spans="1:12" x14ac:dyDescent="0.2">
      <c r="A53" s="11"/>
      <c r="B53" s="59" t="s">
        <v>268</v>
      </c>
      <c r="C53" s="59" t="s">
        <v>269</v>
      </c>
      <c r="D53" s="59">
        <v>0.61292118370934667</v>
      </c>
      <c r="E53" s="59">
        <v>0</v>
      </c>
      <c r="F53" s="59">
        <v>10</v>
      </c>
      <c r="G53" s="59">
        <v>1E+30</v>
      </c>
      <c r="H53" s="59">
        <v>9.3870788162906518</v>
      </c>
      <c r="I53" s="12"/>
      <c r="J53" s="12"/>
      <c r="K53" s="12"/>
      <c r="L53" s="14"/>
    </row>
    <row r="54" spans="1:12" x14ac:dyDescent="0.2">
      <c r="A54" s="11"/>
      <c r="B54" s="59" t="s">
        <v>270</v>
      </c>
      <c r="C54" s="59" t="s">
        <v>271</v>
      </c>
      <c r="D54" s="59">
        <v>0.31735067598677308</v>
      </c>
      <c r="E54" s="59">
        <v>0</v>
      </c>
      <c r="F54" s="59">
        <v>10</v>
      </c>
      <c r="G54" s="59">
        <v>1E+30</v>
      </c>
      <c r="H54" s="59">
        <v>9.6826493240132283</v>
      </c>
      <c r="I54" s="12"/>
      <c r="J54" s="12"/>
      <c r="K54" s="12"/>
      <c r="L54" s="14"/>
    </row>
    <row r="55" spans="1:12" x14ac:dyDescent="0.2">
      <c r="A55" s="11"/>
      <c r="B55" s="59" t="s">
        <v>272</v>
      </c>
      <c r="C55" s="59" t="s">
        <v>273</v>
      </c>
      <c r="D55" s="59">
        <v>-0.60018416977104305</v>
      </c>
      <c r="E55" s="59">
        <v>0</v>
      </c>
      <c r="F55" s="59">
        <v>10</v>
      </c>
      <c r="G55" s="59">
        <v>1E+30</v>
      </c>
      <c r="H55" s="59">
        <v>10.600184169771044</v>
      </c>
      <c r="I55" s="12"/>
      <c r="J55" s="12"/>
      <c r="K55" s="12"/>
      <c r="L55" s="14"/>
    </row>
    <row r="56" spans="1:12" x14ac:dyDescent="0.2">
      <c r="A56" s="11"/>
      <c r="B56" s="59" t="s">
        <v>274</v>
      </c>
      <c r="C56" s="59" t="s">
        <v>275</v>
      </c>
      <c r="D56" s="59">
        <v>1.2164465698380136</v>
      </c>
      <c r="E56" s="59">
        <v>0</v>
      </c>
      <c r="F56" s="59">
        <v>10</v>
      </c>
      <c r="G56" s="59">
        <v>1E+30</v>
      </c>
      <c r="H56" s="59">
        <v>8.7835534301619855</v>
      </c>
      <c r="I56" s="12"/>
      <c r="J56" s="12"/>
      <c r="K56" s="12"/>
      <c r="L56" s="14"/>
    </row>
    <row r="57" spans="1:12" x14ac:dyDescent="0.2">
      <c r="A57" s="11"/>
      <c r="B57" s="59" t="s">
        <v>276</v>
      </c>
      <c r="C57" s="59" t="s">
        <v>277</v>
      </c>
      <c r="D57" s="59">
        <v>0.5</v>
      </c>
      <c r="E57" s="59">
        <v>-59.154343732414404</v>
      </c>
      <c r="F57" s="59">
        <v>0.5</v>
      </c>
      <c r="G57" s="59">
        <v>4.5535981990013553E-2</v>
      </c>
      <c r="H57" s="59">
        <v>0.28411013982664535</v>
      </c>
      <c r="I57" s="12"/>
      <c r="J57" s="12"/>
      <c r="K57" s="12"/>
      <c r="L57" s="14"/>
    </row>
    <row r="58" spans="1:12" x14ac:dyDescent="0.2">
      <c r="A58" s="11"/>
      <c r="B58" s="59" t="s">
        <v>278</v>
      </c>
      <c r="C58" s="59" t="s">
        <v>279</v>
      </c>
      <c r="D58" s="59">
        <v>-0.97489671842953429</v>
      </c>
      <c r="E58" s="59">
        <v>0</v>
      </c>
      <c r="F58" s="59">
        <v>10</v>
      </c>
      <c r="G58" s="59">
        <v>1E+30</v>
      </c>
      <c r="H58" s="59">
        <v>10.974896718429536</v>
      </c>
      <c r="I58" s="12"/>
      <c r="J58" s="12"/>
      <c r="K58" s="12"/>
      <c r="L58" s="14"/>
    </row>
    <row r="59" spans="1:12" x14ac:dyDescent="0.2">
      <c r="A59" s="11"/>
      <c r="B59" s="59" t="s">
        <v>280</v>
      </c>
      <c r="C59" s="59" t="s">
        <v>281</v>
      </c>
      <c r="D59" s="59">
        <v>-0.43525002441644689</v>
      </c>
      <c r="E59" s="59">
        <v>0</v>
      </c>
      <c r="F59" s="59">
        <v>10</v>
      </c>
      <c r="G59" s="59">
        <v>1E+30</v>
      </c>
      <c r="H59" s="59">
        <v>10.435250024416446</v>
      </c>
      <c r="I59" s="12"/>
      <c r="J59" s="12"/>
      <c r="K59" s="12"/>
      <c r="L59" s="14"/>
    </row>
    <row r="60" spans="1:12" x14ac:dyDescent="0.2">
      <c r="A60" s="11"/>
      <c r="B60" s="59" t="s">
        <v>282</v>
      </c>
      <c r="C60" s="59" t="s">
        <v>283</v>
      </c>
      <c r="D60" s="59">
        <v>1.153281570465865</v>
      </c>
      <c r="E60" s="59">
        <v>0</v>
      </c>
      <c r="F60" s="59">
        <v>10</v>
      </c>
      <c r="G60" s="59">
        <v>1E+30</v>
      </c>
      <c r="H60" s="59">
        <v>8.8467184295341319</v>
      </c>
      <c r="I60" s="12"/>
      <c r="J60" s="12"/>
      <c r="K60" s="12"/>
      <c r="L60" s="14"/>
    </row>
    <row r="61" spans="1:12" x14ac:dyDescent="0.2">
      <c r="A61" s="11"/>
      <c r="B61" s="59" t="s">
        <v>284</v>
      </c>
      <c r="C61" s="59" t="s">
        <v>285</v>
      </c>
      <c r="D61" s="59">
        <v>-1.1532815704658659</v>
      </c>
      <c r="E61" s="59">
        <v>0</v>
      </c>
      <c r="F61" s="59">
        <v>10</v>
      </c>
      <c r="G61" s="59">
        <v>1E+30</v>
      </c>
      <c r="H61" s="59">
        <v>11.153281570465865</v>
      </c>
      <c r="I61" s="12"/>
      <c r="J61" s="12"/>
      <c r="K61" s="12"/>
      <c r="L61" s="14"/>
    </row>
    <row r="62" spans="1:12" x14ac:dyDescent="0.2">
      <c r="A62" s="11"/>
      <c r="B62" s="59" t="s">
        <v>286</v>
      </c>
      <c r="C62" s="59" t="s">
        <v>287</v>
      </c>
      <c r="D62" s="59">
        <v>0.10145277859165924</v>
      </c>
      <c r="E62" s="59">
        <v>0</v>
      </c>
      <c r="F62" s="59">
        <v>10</v>
      </c>
      <c r="G62" s="59">
        <v>1E+30</v>
      </c>
      <c r="H62" s="59">
        <v>9.8985472214083394</v>
      </c>
      <c r="I62" s="12"/>
      <c r="J62" s="12"/>
      <c r="K62" s="12"/>
      <c r="L62" s="14"/>
    </row>
    <row r="63" spans="1:12" x14ac:dyDescent="0.2">
      <c r="A63" s="11"/>
      <c r="B63" s="59" t="s">
        <v>288</v>
      </c>
      <c r="C63" s="59" t="s">
        <v>289</v>
      </c>
      <c r="D63" s="59">
        <v>0.33379724582478842</v>
      </c>
      <c r="E63" s="59">
        <v>0</v>
      </c>
      <c r="F63" s="59">
        <v>10</v>
      </c>
      <c r="G63" s="59">
        <v>1E+30</v>
      </c>
      <c r="H63" s="59">
        <v>9.6662027541752114</v>
      </c>
      <c r="I63" s="12"/>
      <c r="J63" s="12"/>
      <c r="K63" s="12"/>
      <c r="L63" s="14"/>
    </row>
    <row r="64" spans="1:12" x14ac:dyDescent="0.2">
      <c r="A64" s="11"/>
      <c r="B64" s="59" t="s">
        <v>264</v>
      </c>
      <c r="C64" s="59" t="s">
        <v>265</v>
      </c>
      <c r="D64" s="59">
        <v>-0.56638692394625578</v>
      </c>
      <c r="E64" s="59">
        <v>0</v>
      </c>
      <c r="F64" s="59">
        <v>-10</v>
      </c>
      <c r="G64" s="59">
        <v>9.4336130760537422</v>
      </c>
      <c r="H64" s="59">
        <v>1E+30</v>
      </c>
      <c r="I64" s="12"/>
      <c r="J64" s="12"/>
      <c r="K64" s="12"/>
      <c r="L64" s="14"/>
    </row>
    <row r="65" spans="1:12" x14ac:dyDescent="0.2">
      <c r="A65" s="11"/>
      <c r="B65" s="59" t="s">
        <v>266</v>
      </c>
      <c r="C65" s="59" t="s">
        <v>267</v>
      </c>
      <c r="D65" s="59">
        <v>-1.0465342597630902</v>
      </c>
      <c r="E65" s="59">
        <v>0</v>
      </c>
      <c r="F65" s="59">
        <v>-10</v>
      </c>
      <c r="G65" s="59">
        <v>8.9534657402369078</v>
      </c>
      <c r="H65" s="59">
        <v>1E+30</v>
      </c>
      <c r="I65" s="12"/>
      <c r="J65" s="12"/>
      <c r="K65" s="12"/>
      <c r="L65" s="14"/>
    </row>
    <row r="66" spans="1:12" x14ac:dyDescent="0.2">
      <c r="A66" s="11"/>
      <c r="B66" s="59" t="s">
        <v>268</v>
      </c>
      <c r="C66" s="59" t="s">
        <v>269</v>
      </c>
      <c r="D66" s="59">
        <v>0.61292118370934667</v>
      </c>
      <c r="E66" s="59">
        <v>0</v>
      </c>
      <c r="F66" s="59">
        <v>-10</v>
      </c>
      <c r="G66" s="59">
        <v>10.612921183709348</v>
      </c>
      <c r="H66" s="59">
        <v>1E+30</v>
      </c>
      <c r="I66" s="12"/>
      <c r="J66" s="12"/>
      <c r="K66" s="12"/>
      <c r="L66" s="14"/>
    </row>
    <row r="67" spans="1:12" x14ac:dyDescent="0.2">
      <c r="A67" s="11"/>
      <c r="B67" s="59" t="s">
        <v>270</v>
      </c>
      <c r="C67" s="59" t="s">
        <v>271</v>
      </c>
      <c r="D67" s="59">
        <v>0.31735067598677308</v>
      </c>
      <c r="E67" s="59">
        <v>0</v>
      </c>
      <c r="F67" s="59">
        <v>-10</v>
      </c>
      <c r="G67" s="59">
        <v>10.317350675986772</v>
      </c>
      <c r="H67" s="59">
        <v>1E+30</v>
      </c>
      <c r="I67" s="12"/>
      <c r="J67" s="12"/>
      <c r="K67" s="12"/>
      <c r="L67" s="14"/>
    </row>
    <row r="68" spans="1:12" x14ac:dyDescent="0.2">
      <c r="A68" s="11"/>
      <c r="B68" s="59" t="s">
        <v>272</v>
      </c>
      <c r="C68" s="59" t="s">
        <v>273</v>
      </c>
      <c r="D68" s="59">
        <v>-0.60018416977104305</v>
      </c>
      <c r="E68" s="59">
        <v>0</v>
      </c>
      <c r="F68" s="59">
        <v>-10</v>
      </c>
      <c r="G68" s="59">
        <v>9.3998158302289561</v>
      </c>
      <c r="H68" s="59">
        <v>1E+30</v>
      </c>
      <c r="I68" s="12"/>
      <c r="J68" s="12"/>
      <c r="K68" s="12"/>
      <c r="L68" s="14"/>
    </row>
    <row r="69" spans="1:12" x14ac:dyDescent="0.2">
      <c r="A69" s="11"/>
      <c r="B69" s="59" t="s">
        <v>274</v>
      </c>
      <c r="C69" s="59" t="s">
        <v>275</v>
      </c>
      <c r="D69" s="59">
        <v>1.2164465698380136</v>
      </c>
      <c r="E69" s="59">
        <v>0</v>
      </c>
      <c r="F69" s="59">
        <v>-10</v>
      </c>
      <c r="G69" s="59">
        <v>11.216446569838014</v>
      </c>
      <c r="H69" s="59">
        <v>1E+30</v>
      </c>
      <c r="I69" s="12"/>
      <c r="J69" s="12"/>
      <c r="K69" s="12"/>
      <c r="L69" s="14"/>
    </row>
    <row r="70" spans="1:12" x14ac:dyDescent="0.2">
      <c r="A70" s="11"/>
      <c r="B70" s="59" t="s">
        <v>276</v>
      </c>
      <c r="C70" s="59" t="s">
        <v>277</v>
      </c>
      <c r="D70" s="59">
        <v>0.5</v>
      </c>
      <c r="E70" s="59">
        <v>0</v>
      </c>
      <c r="F70" s="59">
        <v>-0.5</v>
      </c>
      <c r="G70" s="59">
        <v>1</v>
      </c>
      <c r="H70" s="59">
        <v>1E+30</v>
      </c>
      <c r="I70" s="12"/>
      <c r="J70" s="12"/>
      <c r="K70" s="12"/>
      <c r="L70" s="14"/>
    </row>
    <row r="71" spans="1:12" x14ac:dyDescent="0.2">
      <c r="A71" s="11"/>
      <c r="B71" s="59" t="s">
        <v>278</v>
      </c>
      <c r="C71" s="59" t="s">
        <v>279</v>
      </c>
      <c r="D71" s="59">
        <v>-0.97489671842953429</v>
      </c>
      <c r="E71" s="59">
        <v>0</v>
      </c>
      <c r="F71" s="59">
        <v>-10</v>
      </c>
      <c r="G71" s="59">
        <v>9.0251032815704644</v>
      </c>
      <c r="H71" s="59">
        <v>1E+30</v>
      </c>
      <c r="I71" s="12"/>
      <c r="J71" s="12"/>
      <c r="K71" s="12"/>
      <c r="L71" s="14"/>
    </row>
    <row r="72" spans="1:12" x14ac:dyDescent="0.2">
      <c r="A72" s="11"/>
      <c r="B72" s="59" t="s">
        <v>280</v>
      </c>
      <c r="C72" s="59" t="s">
        <v>281</v>
      </c>
      <c r="D72" s="59">
        <v>-0.43525002441644689</v>
      </c>
      <c r="E72" s="59">
        <v>0</v>
      </c>
      <c r="F72" s="59">
        <v>-10</v>
      </c>
      <c r="G72" s="59">
        <v>9.5647499755835543</v>
      </c>
      <c r="H72" s="59">
        <v>1E+30</v>
      </c>
      <c r="I72" s="12"/>
      <c r="J72" s="12"/>
      <c r="K72" s="12"/>
      <c r="L72" s="14"/>
    </row>
    <row r="73" spans="1:12" x14ac:dyDescent="0.2">
      <c r="A73" s="11"/>
      <c r="B73" s="59" t="s">
        <v>282</v>
      </c>
      <c r="C73" s="59" t="s">
        <v>283</v>
      </c>
      <c r="D73" s="59">
        <v>1.153281570465865</v>
      </c>
      <c r="E73" s="59">
        <v>0</v>
      </c>
      <c r="F73" s="59">
        <v>-10</v>
      </c>
      <c r="G73" s="59">
        <v>11.153281570465868</v>
      </c>
      <c r="H73" s="59">
        <v>1E+30</v>
      </c>
      <c r="I73" s="12"/>
      <c r="J73" s="12"/>
      <c r="K73" s="12"/>
      <c r="L73" s="14"/>
    </row>
    <row r="74" spans="1:12" x14ac:dyDescent="0.2">
      <c r="A74" s="11"/>
      <c r="B74" s="59" t="s">
        <v>284</v>
      </c>
      <c r="C74" s="59" t="s">
        <v>285</v>
      </c>
      <c r="D74" s="59">
        <v>-1.1532815704658659</v>
      </c>
      <c r="E74" s="59">
        <v>0</v>
      </c>
      <c r="F74" s="59">
        <v>-10</v>
      </c>
      <c r="G74" s="59">
        <v>8.8467184295341355</v>
      </c>
      <c r="H74" s="59">
        <v>1E+30</v>
      </c>
      <c r="I74" s="12"/>
      <c r="J74" s="12"/>
      <c r="K74" s="12"/>
      <c r="L74" s="14"/>
    </row>
    <row r="75" spans="1:12" x14ac:dyDescent="0.2">
      <c r="A75" s="11"/>
      <c r="B75" s="59" t="s">
        <v>286</v>
      </c>
      <c r="C75" s="59" t="s">
        <v>287</v>
      </c>
      <c r="D75" s="59">
        <v>0.10145277859165924</v>
      </c>
      <c r="E75" s="59">
        <v>0</v>
      </c>
      <c r="F75" s="59">
        <v>-10</v>
      </c>
      <c r="G75" s="59">
        <v>10.101452778591661</v>
      </c>
      <c r="H75" s="59">
        <v>1E+30</v>
      </c>
      <c r="I75" s="12"/>
      <c r="J75" s="12"/>
      <c r="K75" s="12"/>
      <c r="L75" s="14"/>
    </row>
    <row r="76" spans="1:12" x14ac:dyDescent="0.2">
      <c r="A76" s="11"/>
      <c r="B76" s="59" t="s">
        <v>288</v>
      </c>
      <c r="C76" s="59" t="s">
        <v>289</v>
      </c>
      <c r="D76" s="59">
        <v>0.33379724582478842</v>
      </c>
      <c r="E76" s="59">
        <v>0</v>
      </c>
      <c r="F76" s="59">
        <v>-10</v>
      </c>
      <c r="G76" s="59">
        <v>10.333797245824789</v>
      </c>
      <c r="H76" s="59">
        <v>1E+30</v>
      </c>
      <c r="I76" s="12"/>
      <c r="J76" s="12"/>
      <c r="K76" s="12"/>
      <c r="L76" s="14"/>
    </row>
    <row r="77" spans="1:12" ht="13.5" thickBot="1" x14ac:dyDescent="0.25">
      <c r="A77" s="11"/>
      <c r="B77" s="60" t="s">
        <v>290</v>
      </c>
      <c r="C77" s="60" t="s">
        <v>24</v>
      </c>
      <c r="D77" s="60">
        <v>9.8000000000000007</v>
      </c>
      <c r="E77" s="60">
        <v>40.498261604788411</v>
      </c>
      <c r="F77" s="60">
        <v>9.8000000000000007</v>
      </c>
      <c r="G77" s="60">
        <v>0.90853666297049496</v>
      </c>
      <c r="H77" s="60">
        <v>0.48990959769618847</v>
      </c>
      <c r="I77" s="12"/>
      <c r="J77" s="12"/>
      <c r="K77" s="12"/>
      <c r="L77" s="14"/>
    </row>
    <row r="78" spans="1:12" ht="13.5" thickBot="1" x14ac:dyDescent="0.25">
      <c r="A78" s="106"/>
      <c r="B78" s="160"/>
      <c r="C78" s="160"/>
      <c r="D78" s="160"/>
      <c r="E78" s="160"/>
      <c r="F78" s="160"/>
      <c r="G78" s="160"/>
      <c r="H78" s="160"/>
      <c r="I78" s="160"/>
      <c r="J78" s="160"/>
      <c r="K78" s="160"/>
      <c r="L78" s="161"/>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H47"/>
  <sheetViews>
    <sheetView showGridLines="0" workbookViewId="0"/>
  </sheetViews>
  <sheetFormatPr baseColWidth="10" defaultRowHeight="12.75" x14ac:dyDescent="0.2"/>
  <cols>
    <col min="1" max="1" width="2.28515625" customWidth="1"/>
    <col min="2" max="2" width="6.5703125" bestFit="1" customWidth="1"/>
    <col min="3" max="3" width="15.42578125" bestFit="1" customWidth="1"/>
    <col min="4" max="5" width="12.5703125" bestFit="1" customWidth="1"/>
    <col min="6" max="6" width="13.5703125" bestFit="1" customWidth="1"/>
    <col min="7" max="8" width="12" bestFit="1" customWidth="1"/>
  </cols>
  <sheetData>
    <row r="1" spans="1:8" x14ac:dyDescent="0.2">
      <c r="A1" s="58" t="s">
        <v>38</v>
      </c>
    </row>
    <row r="2" spans="1:8" x14ac:dyDescent="0.2">
      <c r="A2" s="58" t="s">
        <v>255</v>
      </c>
    </row>
    <row r="3" spans="1:8" x14ac:dyDescent="0.2">
      <c r="A3" s="58" t="s">
        <v>291</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256</v>
      </c>
      <c r="C9" s="59" t="s">
        <v>186</v>
      </c>
      <c r="D9" s="59">
        <v>0</v>
      </c>
      <c r="E9" s="59">
        <v>4.7259227138066784</v>
      </c>
      <c r="F9" s="59">
        <v>50</v>
      </c>
      <c r="G9" s="59">
        <v>1E+30</v>
      </c>
      <c r="H9" s="59">
        <v>4.7259227138066784</v>
      </c>
    </row>
    <row r="10" spans="1:8" x14ac:dyDescent="0.2">
      <c r="B10" s="59" t="s">
        <v>257</v>
      </c>
      <c r="C10" s="59" t="s">
        <v>188</v>
      </c>
      <c r="D10" s="59">
        <v>3.2927960668592084</v>
      </c>
      <c r="E10" s="59">
        <v>0</v>
      </c>
      <c r="F10" s="59">
        <v>22</v>
      </c>
      <c r="G10" s="59">
        <v>8.2010458242396407</v>
      </c>
      <c r="H10" s="59">
        <v>5.9798066111540855</v>
      </c>
    </row>
    <row r="11" spans="1:8" x14ac:dyDescent="0.2">
      <c r="B11" s="59" t="s">
        <v>258</v>
      </c>
      <c r="C11" s="59" t="s">
        <v>189</v>
      </c>
      <c r="D11" s="59">
        <v>2.8</v>
      </c>
      <c r="E11" s="59">
        <v>-8.5446177686623095</v>
      </c>
      <c r="F11" s="59">
        <v>40</v>
      </c>
      <c r="G11" s="59">
        <v>8.5446177686623095</v>
      </c>
      <c r="H11" s="59">
        <v>1E+30</v>
      </c>
    </row>
    <row r="12" spans="1:8" x14ac:dyDescent="0.2">
      <c r="B12" s="59" t="s">
        <v>259</v>
      </c>
      <c r="C12" s="59" t="s">
        <v>190</v>
      </c>
      <c r="D12" s="59">
        <v>0.70720393314079288</v>
      </c>
      <c r="E12" s="59">
        <v>0</v>
      </c>
      <c r="F12" s="59">
        <v>35</v>
      </c>
      <c r="G12" s="59">
        <v>2.6397177651348849</v>
      </c>
      <c r="H12" s="59">
        <v>4.1846536258565914</v>
      </c>
    </row>
    <row r="13" spans="1:8" x14ac:dyDescent="0.2">
      <c r="B13" s="59" t="s">
        <v>260</v>
      </c>
      <c r="C13" s="59" t="s">
        <v>191</v>
      </c>
      <c r="D13" s="59">
        <v>3</v>
      </c>
      <c r="E13" s="59">
        <v>-8.4982616047884072</v>
      </c>
      <c r="F13" s="59">
        <v>32</v>
      </c>
      <c r="G13" s="59">
        <v>8.4982616047884072</v>
      </c>
      <c r="H13" s="59">
        <v>1E+30</v>
      </c>
    </row>
    <row r="14" spans="1:8" x14ac:dyDescent="0.2">
      <c r="B14" s="59" t="s">
        <v>261</v>
      </c>
      <c r="C14" s="59" t="s">
        <v>218</v>
      </c>
      <c r="D14" s="59">
        <v>0</v>
      </c>
      <c r="E14" s="59">
        <v>-40.498261604788411</v>
      </c>
      <c r="F14" s="59">
        <v>0</v>
      </c>
      <c r="G14" s="59">
        <v>1E+30</v>
      </c>
      <c r="H14" s="59">
        <v>40.498261604788411</v>
      </c>
    </row>
    <row r="15" spans="1:8" x14ac:dyDescent="0.2">
      <c r="B15" s="59" t="s">
        <v>262</v>
      </c>
      <c r="C15" s="59" t="s">
        <v>219</v>
      </c>
      <c r="D15" s="59">
        <v>0</v>
      </c>
      <c r="E15" s="59">
        <v>-40.498261604788411</v>
      </c>
      <c r="F15" s="59">
        <v>0</v>
      </c>
      <c r="G15" s="59">
        <v>1E+30</v>
      </c>
      <c r="H15" s="59">
        <v>40.498261604788411</v>
      </c>
    </row>
    <row r="16" spans="1:8" ht="13.5" thickBot="1" x14ac:dyDescent="0.25">
      <c r="B16" s="60" t="s">
        <v>263</v>
      </c>
      <c r="C16" s="60" t="s">
        <v>220</v>
      </c>
      <c r="D16" s="60">
        <v>0</v>
      </c>
      <c r="E16" s="60">
        <v>-40.498261604788411</v>
      </c>
      <c r="F16" s="60">
        <v>0</v>
      </c>
      <c r="G16" s="60">
        <v>1E+30</v>
      </c>
      <c r="H16" s="60">
        <v>40.498261604788411</v>
      </c>
    </row>
    <row r="18" spans="1:8" ht="13.5" thickBot="1" x14ac:dyDescent="0.25">
      <c r="A18" t="s">
        <v>12</v>
      </c>
    </row>
    <row r="19" spans="1:8" x14ac:dyDescent="0.2">
      <c r="B19" s="61"/>
      <c r="C19" s="61"/>
      <c r="D19" s="61" t="s">
        <v>44</v>
      </c>
      <c r="E19" s="61" t="s">
        <v>53</v>
      </c>
      <c r="F19" s="61" t="s">
        <v>54</v>
      </c>
      <c r="G19" s="61" t="s">
        <v>50</v>
      </c>
      <c r="H19" s="61" t="s">
        <v>50</v>
      </c>
    </row>
    <row r="20" spans="1:8" ht="13.5" thickBot="1" x14ac:dyDescent="0.25">
      <c r="B20" s="62" t="s">
        <v>42</v>
      </c>
      <c r="C20" s="62" t="s">
        <v>43</v>
      </c>
      <c r="D20" s="62" t="s">
        <v>45</v>
      </c>
      <c r="E20" s="62" t="s">
        <v>19</v>
      </c>
      <c r="F20" s="62" t="s">
        <v>55</v>
      </c>
      <c r="G20" s="62" t="s">
        <v>51</v>
      </c>
      <c r="H20" s="62" t="s">
        <v>52</v>
      </c>
    </row>
    <row r="21" spans="1:8" x14ac:dyDescent="0.2">
      <c r="B21" s="59" t="s">
        <v>264</v>
      </c>
      <c r="C21" s="59" t="s">
        <v>265</v>
      </c>
      <c r="D21" s="59">
        <v>-0.56638692394625578</v>
      </c>
      <c r="E21" s="59">
        <v>0</v>
      </c>
      <c r="F21" s="59">
        <v>10</v>
      </c>
      <c r="G21" s="59">
        <v>1E+30</v>
      </c>
      <c r="H21" s="59">
        <v>10.566386923946258</v>
      </c>
    </row>
    <row r="22" spans="1:8" x14ac:dyDescent="0.2">
      <c r="B22" s="59" t="s">
        <v>266</v>
      </c>
      <c r="C22" s="59" t="s">
        <v>267</v>
      </c>
      <c r="D22" s="59">
        <v>-1.0465342597630902</v>
      </c>
      <c r="E22" s="59">
        <v>0</v>
      </c>
      <c r="F22" s="59">
        <v>10</v>
      </c>
      <c r="G22" s="59">
        <v>1E+30</v>
      </c>
      <c r="H22" s="59">
        <v>11.046534259763092</v>
      </c>
    </row>
    <row r="23" spans="1:8" x14ac:dyDescent="0.2">
      <c r="B23" s="59" t="s">
        <v>268</v>
      </c>
      <c r="C23" s="59" t="s">
        <v>269</v>
      </c>
      <c r="D23" s="59">
        <v>0.61292118370934667</v>
      </c>
      <c r="E23" s="59">
        <v>0</v>
      </c>
      <c r="F23" s="59">
        <v>10</v>
      </c>
      <c r="G23" s="59">
        <v>1E+30</v>
      </c>
      <c r="H23" s="59">
        <v>9.3870788162906518</v>
      </c>
    </row>
    <row r="24" spans="1:8" x14ac:dyDescent="0.2">
      <c r="B24" s="59" t="s">
        <v>270</v>
      </c>
      <c r="C24" s="59" t="s">
        <v>271</v>
      </c>
      <c r="D24" s="59">
        <v>0.31735067598677308</v>
      </c>
      <c r="E24" s="59">
        <v>0</v>
      </c>
      <c r="F24" s="59">
        <v>10</v>
      </c>
      <c r="G24" s="59">
        <v>1E+30</v>
      </c>
      <c r="H24" s="59">
        <v>9.6826493240132283</v>
      </c>
    </row>
    <row r="25" spans="1:8" x14ac:dyDescent="0.2">
      <c r="B25" s="59" t="s">
        <v>272</v>
      </c>
      <c r="C25" s="59" t="s">
        <v>273</v>
      </c>
      <c r="D25" s="59">
        <v>-0.60018416977104305</v>
      </c>
      <c r="E25" s="59">
        <v>0</v>
      </c>
      <c r="F25" s="59">
        <v>10</v>
      </c>
      <c r="G25" s="59">
        <v>1E+30</v>
      </c>
      <c r="H25" s="59">
        <v>10.600184169771044</v>
      </c>
    </row>
    <row r="26" spans="1:8" x14ac:dyDescent="0.2">
      <c r="B26" s="59" t="s">
        <v>274</v>
      </c>
      <c r="C26" s="59" t="s">
        <v>275</v>
      </c>
      <c r="D26" s="59">
        <v>1.2164465698380136</v>
      </c>
      <c r="E26" s="59">
        <v>0</v>
      </c>
      <c r="F26" s="59">
        <v>10</v>
      </c>
      <c r="G26" s="59">
        <v>1E+30</v>
      </c>
      <c r="H26" s="59">
        <v>8.7835534301619855</v>
      </c>
    </row>
    <row r="27" spans="1:8" x14ac:dyDescent="0.2">
      <c r="B27" s="59" t="s">
        <v>276</v>
      </c>
      <c r="C27" s="59" t="s">
        <v>277</v>
      </c>
      <c r="D27" s="59">
        <v>0.5</v>
      </c>
      <c r="E27" s="59">
        <v>-59.154343732414404</v>
      </c>
      <c r="F27" s="59">
        <v>0.5</v>
      </c>
      <c r="G27" s="59">
        <v>4.5535981990013553E-2</v>
      </c>
      <c r="H27" s="59">
        <v>0.28411013982664535</v>
      </c>
    </row>
    <row r="28" spans="1:8" x14ac:dyDescent="0.2">
      <c r="B28" s="59" t="s">
        <v>278</v>
      </c>
      <c r="C28" s="59" t="s">
        <v>279</v>
      </c>
      <c r="D28" s="59">
        <v>-0.97489671842953429</v>
      </c>
      <c r="E28" s="59">
        <v>0</v>
      </c>
      <c r="F28" s="59">
        <v>10</v>
      </c>
      <c r="G28" s="59">
        <v>1E+30</v>
      </c>
      <c r="H28" s="59">
        <v>10.974896718429536</v>
      </c>
    </row>
    <row r="29" spans="1:8" x14ac:dyDescent="0.2">
      <c r="B29" s="59" t="s">
        <v>280</v>
      </c>
      <c r="C29" s="59" t="s">
        <v>281</v>
      </c>
      <c r="D29" s="59">
        <v>-0.43525002441644689</v>
      </c>
      <c r="E29" s="59">
        <v>0</v>
      </c>
      <c r="F29" s="59">
        <v>10</v>
      </c>
      <c r="G29" s="59">
        <v>1E+30</v>
      </c>
      <c r="H29" s="59">
        <v>10.435250024416446</v>
      </c>
    </row>
    <row r="30" spans="1:8" x14ac:dyDescent="0.2">
      <c r="B30" s="59" t="s">
        <v>282</v>
      </c>
      <c r="C30" s="59" t="s">
        <v>283</v>
      </c>
      <c r="D30" s="59">
        <v>1.153281570465865</v>
      </c>
      <c r="E30" s="59">
        <v>0</v>
      </c>
      <c r="F30" s="59">
        <v>10</v>
      </c>
      <c r="G30" s="59">
        <v>1E+30</v>
      </c>
      <c r="H30" s="59">
        <v>8.8467184295341319</v>
      </c>
    </row>
    <row r="31" spans="1:8" x14ac:dyDescent="0.2">
      <c r="B31" s="59" t="s">
        <v>284</v>
      </c>
      <c r="C31" s="59" t="s">
        <v>285</v>
      </c>
      <c r="D31" s="59">
        <v>-1.1532815704658659</v>
      </c>
      <c r="E31" s="59">
        <v>0</v>
      </c>
      <c r="F31" s="59">
        <v>10</v>
      </c>
      <c r="G31" s="59">
        <v>1E+30</v>
      </c>
      <c r="H31" s="59">
        <v>11.153281570465865</v>
      </c>
    </row>
    <row r="32" spans="1:8" x14ac:dyDescent="0.2">
      <c r="B32" s="59" t="s">
        <v>286</v>
      </c>
      <c r="C32" s="59" t="s">
        <v>287</v>
      </c>
      <c r="D32" s="59">
        <v>0.10145277859165924</v>
      </c>
      <c r="E32" s="59">
        <v>0</v>
      </c>
      <c r="F32" s="59">
        <v>10</v>
      </c>
      <c r="G32" s="59">
        <v>1E+30</v>
      </c>
      <c r="H32" s="59">
        <v>9.8985472214083394</v>
      </c>
    </row>
    <row r="33" spans="2:8" x14ac:dyDescent="0.2">
      <c r="B33" s="59" t="s">
        <v>288</v>
      </c>
      <c r="C33" s="59" t="s">
        <v>289</v>
      </c>
      <c r="D33" s="59">
        <v>0.33379724582478842</v>
      </c>
      <c r="E33" s="59">
        <v>0</v>
      </c>
      <c r="F33" s="59">
        <v>10</v>
      </c>
      <c r="G33" s="59">
        <v>1E+30</v>
      </c>
      <c r="H33" s="59">
        <v>9.6662027541752114</v>
      </c>
    </row>
    <row r="34" spans="2:8" x14ac:dyDescent="0.2">
      <c r="B34" s="59" t="s">
        <v>264</v>
      </c>
      <c r="C34" s="59" t="s">
        <v>265</v>
      </c>
      <c r="D34" s="59">
        <v>-0.56638692394625578</v>
      </c>
      <c r="E34" s="59">
        <v>0</v>
      </c>
      <c r="F34" s="59">
        <v>-10</v>
      </c>
      <c r="G34" s="59">
        <v>9.4336130760537422</v>
      </c>
      <c r="H34" s="59">
        <v>1E+30</v>
      </c>
    </row>
    <row r="35" spans="2:8" x14ac:dyDescent="0.2">
      <c r="B35" s="59" t="s">
        <v>266</v>
      </c>
      <c r="C35" s="59" t="s">
        <v>267</v>
      </c>
      <c r="D35" s="59">
        <v>-1.0465342597630902</v>
      </c>
      <c r="E35" s="59">
        <v>0</v>
      </c>
      <c r="F35" s="59">
        <v>-10</v>
      </c>
      <c r="G35" s="59">
        <v>8.9534657402369078</v>
      </c>
      <c r="H35" s="59">
        <v>1E+30</v>
      </c>
    </row>
    <row r="36" spans="2:8" x14ac:dyDescent="0.2">
      <c r="B36" s="59" t="s">
        <v>268</v>
      </c>
      <c r="C36" s="59" t="s">
        <v>269</v>
      </c>
      <c r="D36" s="59">
        <v>0.61292118370934667</v>
      </c>
      <c r="E36" s="59">
        <v>0</v>
      </c>
      <c r="F36" s="59">
        <v>-10</v>
      </c>
      <c r="G36" s="59">
        <v>10.612921183709348</v>
      </c>
      <c r="H36" s="59">
        <v>1E+30</v>
      </c>
    </row>
    <row r="37" spans="2:8" x14ac:dyDescent="0.2">
      <c r="B37" s="59" t="s">
        <v>270</v>
      </c>
      <c r="C37" s="59" t="s">
        <v>271</v>
      </c>
      <c r="D37" s="59">
        <v>0.31735067598677308</v>
      </c>
      <c r="E37" s="59">
        <v>0</v>
      </c>
      <c r="F37" s="59">
        <v>-10</v>
      </c>
      <c r="G37" s="59">
        <v>10.317350675986772</v>
      </c>
      <c r="H37" s="59">
        <v>1E+30</v>
      </c>
    </row>
    <row r="38" spans="2:8" x14ac:dyDescent="0.2">
      <c r="B38" s="59" t="s">
        <v>272</v>
      </c>
      <c r="C38" s="59" t="s">
        <v>273</v>
      </c>
      <c r="D38" s="59">
        <v>-0.60018416977104305</v>
      </c>
      <c r="E38" s="59">
        <v>0</v>
      </c>
      <c r="F38" s="59">
        <v>-10</v>
      </c>
      <c r="G38" s="59">
        <v>9.3998158302289561</v>
      </c>
      <c r="H38" s="59">
        <v>1E+30</v>
      </c>
    </row>
    <row r="39" spans="2:8" x14ac:dyDescent="0.2">
      <c r="B39" s="59" t="s">
        <v>274</v>
      </c>
      <c r="C39" s="59" t="s">
        <v>275</v>
      </c>
      <c r="D39" s="59">
        <v>1.2164465698380136</v>
      </c>
      <c r="E39" s="59">
        <v>0</v>
      </c>
      <c r="F39" s="59">
        <v>-10</v>
      </c>
      <c r="G39" s="59">
        <v>11.216446569838014</v>
      </c>
      <c r="H39" s="59">
        <v>1E+30</v>
      </c>
    </row>
    <row r="40" spans="2:8" x14ac:dyDescent="0.2">
      <c r="B40" s="59" t="s">
        <v>276</v>
      </c>
      <c r="C40" s="59" t="s">
        <v>277</v>
      </c>
      <c r="D40" s="59">
        <v>0.5</v>
      </c>
      <c r="E40" s="59">
        <v>0</v>
      </c>
      <c r="F40" s="59">
        <v>-0.5</v>
      </c>
      <c r="G40" s="59">
        <v>1</v>
      </c>
      <c r="H40" s="59">
        <v>1E+30</v>
      </c>
    </row>
    <row r="41" spans="2:8" x14ac:dyDescent="0.2">
      <c r="B41" s="59" t="s">
        <v>278</v>
      </c>
      <c r="C41" s="59" t="s">
        <v>279</v>
      </c>
      <c r="D41" s="59">
        <v>-0.97489671842953429</v>
      </c>
      <c r="E41" s="59">
        <v>0</v>
      </c>
      <c r="F41" s="59">
        <v>-10</v>
      </c>
      <c r="G41" s="59">
        <v>9.0251032815704644</v>
      </c>
      <c r="H41" s="59">
        <v>1E+30</v>
      </c>
    </row>
    <row r="42" spans="2:8" x14ac:dyDescent="0.2">
      <c r="B42" s="59" t="s">
        <v>280</v>
      </c>
      <c r="C42" s="59" t="s">
        <v>281</v>
      </c>
      <c r="D42" s="59">
        <v>-0.43525002441644689</v>
      </c>
      <c r="E42" s="59">
        <v>0</v>
      </c>
      <c r="F42" s="59">
        <v>-10</v>
      </c>
      <c r="G42" s="59">
        <v>9.5647499755835543</v>
      </c>
      <c r="H42" s="59">
        <v>1E+30</v>
      </c>
    </row>
    <row r="43" spans="2:8" x14ac:dyDescent="0.2">
      <c r="B43" s="59" t="s">
        <v>282</v>
      </c>
      <c r="C43" s="59" t="s">
        <v>283</v>
      </c>
      <c r="D43" s="59">
        <v>1.153281570465865</v>
      </c>
      <c r="E43" s="59">
        <v>0</v>
      </c>
      <c r="F43" s="59">
        <v>-10</v>
      </c>
      <c r="G43" s="59">
        <v>11.153281570465868</v>
      </c>
      <c r="H43" s="59">
        <v>1E+30</v>
      </c>
    </row>
    <row r="44" spans="2:8" x14ac:dyDescent="0.2">
      <c r="B44" s="59" t="s">
        <v>284</v>
      </c>
      <c r="C44" s="59" t="s">
        <v>285</v>
      </c>
      <c r="D44" s="59">
        <v>-1.1532815704658659</v>
      </c>
      <c r="E44" s="59">
        <v>0</v>
      </c>
      <c r="F44" s="59">
        <v>-10</v>
      </c>
      <c r="G44" s="59">
        <v>8.8467184295341355</v>
      </c>
      <c r="H44" s="59">
        <v>1E+30</v>
      </c>
    </row>
    <row r="45" spans="2:8" x14ac:dyDescent="0.2">
      <c r="B45" s="59" t="s">
        <v>286</v>
      </c>
      <c r="C45" s="59" t="s">
        <v>287</v>
      </c>
      <c r="D45" s="59">
        <v>0.10145277859165924</v>
      </c>
      <c r="E45" s="59">
        <v>0</v>
      </c>
      <c r="F45" s="59">
        <v>-10</v>
      </c>
      <c r="G45" s="59">
        <v>10.101452778591661</v>
      </c>
      <c r="H45" s="59">
        <v>1E+30</v>
      </c>
    </row>
    <row r="46" spans="2:8" x14ac:dyDescent="0.2">
      <c r="B46" s="59" t="s">
        <v>288</v>
      </c>
      <c r="C46" s="59" t="s">
        <v>289</v>
      </c>
      <c r="D46" s="59">
        <v>0.33379724582478842</v>
      </c>
      <c r="E46" s="59">
        <v>0</v>
      </c>
      <c r="F46" s="59">
        <v>-10</v>
      </c>
      <c r="G46" s="59">
        <v>10.333797245824789</v>
      </c>
      <c r="H46" s="59">
        <v>1E+30</v>
      </c>
    </row>
    <row r="47" spans="2:8" ht="13.5" thickBot="1" x14ac:dyDescent="0.25">
      <c r="B47" s="60" t="s">
        <v>290</v>
      </c>
      <c r="C47" s="60" t="s">
        <v>24</v>
      </c>
      <c r="D47" s="60">
        <v>9.8000000000000007</v>
      </c>
      <c r="E47" s="60">
        <v>40.498261604788411</v>
      </c>
      <c r="F47" s="60">
        <v>9.8000000000000007</v>
      </c>
      <c r="G47" s="60">
        <v>0.90853666297049496</v>
      </c>
      <c r="H47" s="60">
        <v>0.48990959769618847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S38"/>
  <sheetViews>
    <sheetView workbookViewId="0"/>
  </sheetViews>
  <sheetFormatPr baseColWidth="10" defaultRowHeight="12.75" x14ac:dyDescent="0.2"/>
  <sheetData>
    <row r="1" spans="1:19" ht="18.75" thickBot="1" x14ac:dyDescent="0.3">
      <c r="A1" s="162"/>
      <c r="B1" s="57" t="s">
        <v>310</v>
      </c>
      <c r="C1" s="127"/>
      <c r="D1" s="127"/>
      <c r="E1" s="127"/>
      <c r="F1" s="127"/>
      <c r="G1" s="127"/>
      <c r="H1" s="33"/>
      <c r="I1" s="33"/>
      <c r="J1" s="33"/>
      <c r="K1" s="33"/>
      <c r="L1" s="33"/>
      <c r="M1" s="163"/>
      <c r="N1" s="163"/>
      <c r="O1" s="163"/>
      <c r="P1" s="163"/>
      <c r="Q1" s="163"/>
      <c r="R1" s="163"/>
      <c r="S1" s="128"/>
    </row>
    <row r="2" spans="1:19" ht="13.5" thickBot="1" x14ac:dyDescent="0.25">
      <c r="A2" s="28"/>
      <c r="B2" s="29"/>
      <c r="C2" s="29"/>
      <c r="D2" s="32"/>
      <c r="E2" s="164" t="s">
        <v>206</v>
      </c>
      <c r="F2" s="33"/>
      <c r="G2" s="36"/>
      <c r="H2" s="29"/>
      <c r="I2" s="29"/>
      <c r="J2" s="53" t="s">
        <v>54</v>
      </c>
      <c r="K2" s="53"/>
      <c r="L2" s="81"/>
      <c r="M2" s="29"/>
      <c r="N2" s="81"/>
      <c r="O2" s="81"/>
      <c r="P2" s="81"/>
      <c r="Q2" s="81"/>
      <c r="R2" s="81"/>
      <c r="S2" s="129"/>
    </row>
    <row r="3" spans="1:19" ht="13.5" thickBot="1" x14ac:dyDescent="0.25">
      <c r="A3" s="28"/>
      <c r="B3" s="29"/>
      <c r="C3" s="29"/>
      <c r="D3" s="47" t="s">
        <v>311</v>
      </c>
      <c r="E3" s="47" t="s">
        <v>312</v>
      </c>
      <c r="F3" s="41"/>
      <c r="G3" s="42"/>
      <c r="H3" s="29"/>
      <c r="I3" s="29"/>
      <c r="J3" s="53" t="s">
        <v>332</v>
      </c>
      <c r="K3" s="53"/>
      <c r="L3" s="81"/>
      <c r="M3" s="29"/>
      <c r="N3" s="81"/>
      <c r="O3" s="29"/>
      <c r="P3" s="29"/>
      <c r="Q3" s="29"/>
      <c r="R3" s="29"/>
      <c r="S3" s="37"/>
    </row>
    <row r="4" spans="1:19" ht="13.5" thickBot="1" x14ac:dyDescent="0.25">
      <c r="A4" s="28"/>
      <c r="B4" s="45" t="s">
        <v>293</v>
      </c>
      <c r="C4" s="45" t="s">
        <v>22</v>
      </c>
      <c r="D4" s="43" t="s">
        <v>313</v>
      </c>
      <c r="E4" s="43" t="s">
        <v>313</v>
      </c>
      <c r="F4" s="42" t="s">
        <v>314</v>
      </c>
      <c r="G4" s="43" t="s">
        <v>333</v>
      </c>
      <c r="H4" s="29" t="s">
        <v>315</v>
      </c>
      <c r="I4" s="29" t="s">
        <v>316</v>
      </c>
      <c r="J4" s="29"/>
      <c r="K4" s="29"/>
      <c r="L4" s="81"/>
      <c r="M4" s="29"/>
      <c r="N4" s="81"/>
      <c r="O4" s="29"/>
      <c r="P4" s="29"/>
      <c r="Q4" s="29"/>
      <c r="R4" s="29"/>
      <c r="S4" s="37"/>
    </row>
    <row r="5" spans="1:19" x14ac:dyDescent="0.2">
      <c r="A5" s="28"/>
      <c r="B5" s="32" t="s">
        <v>0</v>
      </c>
      <c r="C5" s="33"/>
      <c r="D5" s="205">
        <v>20</v>
      </c>
      <c r="E5" s="205">
        <v>50</v>
      </c>
      <c r="F5" s="191">
        <v>13.5</v>
      </c>
      <c r="G5" s="165">
        <v>20</v>
      </c>
      <c r="H5" s="29">
        <f t="shared" ref="H5:H19" si="0">G5*F5</f>
        <v>270</v>
      </c>
      <c r="I5" s="53"/>
      <c r="J5" s="29"/>
      <c r="K5" s="29"/>
      <c r="L5" s="81"/>
      <c r="M5" s="29" t="s">
        <v>294</v>
      </c>
      <c r="N5" s="81"/>
      <c r="O5" s="29"/>
      <c r="P5" s="29"/>
      <c r="Q5" s="29"/>
      <c r="R5" s="29"/>
      <c r="S5" s="37"/>
    </row>
    <row r="6" spans="1:19" ht="15.75" thickBot="1" x14ac:dyDescent="0.25">
      <c r="A6" s="28"/>
      <c r="B6" s="28" t="s">
        <v>0</v>
      </c>
      <c r="C6" s="29"/>
      <c r="D6" s="205">
        <v>0</v>
      </c>
      <c r="E6" s="205">
        <v>150</v>
      </c>
      <c r="F6" s="192">
        <v>2</v>
      </c>
      <c r="G6" s="166">
        <v>150</v>
      </c>
      <c r="H6" s="29">
        <f t="shared" si="0"/>
        <v>300</v>
      </c>
      <c r="I6" s="29" t="s">
        <v>0</v>
      </c>
      <c r="J6" s="29"/>
      <c r="K6" s="29"/>
      <c r="L6" s="81"/>
      <c r="M6" s="167" t="s">
        <v>323</v>
      </c>
      <c r="N6" s="81"/>
      <c r="O6" s="29"/>
      <c r="P6" s="29"/>
      <c r="Q6" s="29"/>
      <c r="R6" s="29"/>
      <c r="S6" s="37"/>
    </row>
    <row r="7" spans="1:19" ht="13.5" thickBot="1" x14ac:dyDescent="0.25">
      <c r="A7" s="28"/>
      <c r="B7" s="28" t="s">
        <v>0</v>
      </c>
      <c r="C7" s="203">
        <v>350</v>
      </c>
      <c r="D7" s="205">
        <v>0</v>
      </c>
      <c r="E7" s="205">
        <v>100</v>
      </c>
      <c r="F7" s="192">
        <v>1.5</v>
      </c>
      <c r="G7" s="168">
        <v>100</v>
      </c>
      <c r="H7" s="29">
        <f t="shared" si="0"/>
        <v>150</v>
      </c>
      <c r="I7" s="169">
        <f>SUM(G5:G7)</f>
        <v>270</v>
      </c>
      <c r="J7" s="170">
        <f>I7-I24+C30-C7</f>
        <v>0</v>
      </c>
      <c r="K7" s="171" t="s">
        <v>295</v>
      </c>
      <c r="L7" s="172"/>
      <c r="M7" s="170">
        <f>I7-C7</f>
        <v>-80</v>
      </c>
      <c r="N7" s="29"/>
      <c r="O7" s="29"/>
      <c r="P7" s="29"/>
      <c r="Q7" s="29"/>
      <c r="R7" s="29"/>
      <c r="S7" s="37"/>
    </row>
    <row r="8" spans="1:19" x14ac:dyDescent="0.2">
      <c r="A8" s="28"/>
      <c r="B8" s="32" t="s">
        <v>1</v>
      </c>
      <c r="C8" s="33"/>
      <c r="D8" s="206">
        <v>0</v>
      </c>
      <c r="E8" s="206">
        <v>10</v>
      </c>
      <c r="F8" s="191">
        <v>5</v>
      </c>
      <c r="G8" s="165">
        <v>10</v>
      </c>
      <c r="H8" s="29">
        <f t="shared" si="0"/>
        <v>50</v>
      </c>
      <c r="I8" s="29"/>
      <c r="J8" s="29"/>
      <c r="K8" s="81"/>
      <c r="L8" s="29"/>
      <c r="M8" s="29"/>
      <c r="N8" s="29"/>
      <c r="O8" s="29"/>
      <c r="P8" s="29"/>
      <c r="Q8" s="29"/>
      <c r="R8" s="53"/>
      <c r="S8" s="37"/>
    </row>
    <row r="9" spans="1:19" ht="13.5" thickBot="1" x14ac:dyDescent="0.25">
      <c r="A9" s="28"/>
      <c r="B9" s="28" t="s">
        <v>1</v>
      </c>
      <c r="C9" s="29"/>
      <c r="D9" s="205">
        <v>0</v>
      </c>
      <c r="E9" s="205">
        <v>60</v>
      </c>
      <c r="F9" s="192">
        <v>3</v>
      </c>
      <c r="G9" s="166">
        <v>60</v>
      </c>
      <c r="H9" s="29">
        <f t="shared" si="0"/>
        <v>180</v>
      </c>
      <c r="I9" s="29" t="s">
        <v>1</v>
      </c>
      <c r="J9" s="29"/>
      <c r="K9" s="81"/>
      <c r="L9" s="29"/>
      <c r="M9" s="29"/>
      <c r="N9" s="29"/>
      <c r="O9" s="29"/>
      <c r="P9" s="29"/>
      <c r="Q9" s="29"/>
      <c r="R9" s="29"/>
      <c r="S9" s="37"/>
    </row>
    <row r="10" spans="1:19" ht="13.5" thickBot="1" x14ac:dyDescent="0.25">
      <c r="A10" s="28"/>
      <c r="B10" s="40" t="s">
        <v>1</v>
      </c>
      <c r="C10" s="204">
        <v>201</v>
      </c>
      <c r="D10" s="207">
        <v>20</v>
      </c>
      <c r="E10" s="207">
        <v>85</v>
      </c>
      <c r="F10" s="193">
        <v>8.1</v>
      </c>
      <c r="G10" s="168">
        <v>85</v>
      </c>
      <c r="H10" s="29">
        <f t="shared" si="0"/>
        <v>688.5</v>
      </c>
      <c r="I10" s="169">
        <f>G8+G9+G10</f>
        <v>155</v>
      </c>
      <c r="J10" s="170">
        <f>I10-I25+D30-C10</f>
        <v>0</v>
      </c>
      <c r="K10" s="171" t="s">
        <v>295</v>
      </c>
      <c r="L10" s="172"/>
      <c r="M10" s="170">
        <f>I10-C10</f>
        <v>-46</v>
      </c>
      <c r="N10" s="29"/>
      <c r="O10" s="29"/>
      <c r="P10" s="29"/>
      <c r="Q10" s="29"/>
      <c r="R10" s="29"/>
      <c r="S10" s="37"/>
    </row>
    <row r="11" spans="1:19" x14ac:dyDescent="0.2">
      <c r="A11" s="28"/>
      <c r="B11" s="28" t="s">
        <v>103</v>
      </c>
      <c r="C11" s="29"/>
      <c r="D11" s="205">
        <v>0</v>
      </c>
      <c r="E11" s="205">
        <v>30</v>
      </c>
      <c r="F11" s="192">
        <v>9</v>
      </c>
      <c r="G11" s="166">
        <v>30</v>
      </c>
      <c r="H11" s="29">
        <f t="shared" si="0"/>
        <v>270</v>
      </c>
      <c r="I11" s="29"/>
      <c r="J11" s="29"/>
      <c r="K11" s="81"/>
      <c r="L11" s="29"/>
      <c r="M11" s="29"/>
      <c r="N11" s="29"/>
      <c r="O11" s="29"/>
      <c r="P11" s="29"/>
      <c r="Q11" s="29"/>
      <c r="R11" s="29"/>
      <c r="S11" s="37"/>
    </row>
    <row r="12" spans="1:19" ht="13.5" thickBot="1" x14ac:dyDescent="0.25">
      <c r="A12" s="28"/>
      <c r="B12" s="28" t="s">
        <v>103</v>
      </c>
      <c r="C12" s="29"/>
      <c r="D12" s="205">
        <v>0</v>
      </c>
      <c r="E12" s="205">
        <v>300</v>
      </c>
      <c r="F12" s="192">
        <v>10</v>
      </c>
      <c r="G12" s="166">
        <v>280</v>
      </c>
      <c r="H12" s="29">
        <f t="shared" si="0"/>
        <v>2800</v>
      </c>
      <c r="I12" s="29" t="s">
        <v>103</v>
      </c>
      <c r="J12" s="29"/>
      <c r="K12" s="81"/>
      <c r="L12" s="29"/>
      <c r="M12" s="29"/>
      <c r="N12" s="29"/>
      <c r="O12" s="29"/>
      <c r="P12" s="29"/>
      <c r="Q12" s="29"/>
      <c r="R12" s="29"/>
      <c r="S12" s="37"/>
    </row>
    <row r="13" spans="1:19" ht="13.5" thickBot="1" x14ac:dyDescent="0.25">
      <c r="A13" s="28"/>
      <c r="B13" s="28" t="s">
        <v>103</v>
      </c>
      <c r="C13" s="203">
        <v>300</v>
      </c>
      <c r="D13" s="205">
        <v>0</v>
      </c>
      <c r="E13" s="205">
        <v>150</v>
      </c>
      <c r="F13" s="192">
        <v>7</v>
      </c>
      <c r="G13" s="168">
        <v>150</v>
      </c>
      <c r="H13" s="29">
        <f t="shared" si="0"/>
        <v>1050</v>
      </c>
      <c r="I13" s="169">
        <f>SUM(G11:G13)</f>
        <v>460</v>
      </c>
      <c r="J13" s="170">
        <f>I13-I26+E30-C13</f>
        <v>0</v>
      </c>
      <c r="K13" s="171" t="s">
        <v>295</v>
      </c>
      <c r="L13" s="172"/>
      <c r="M13" s="170">
        <f>I13-C13</f>
        <v>160</v>
      </c>
      <c r="N13" s="29"/>
      <c r="O13" s="29"/>
      <c r="P13" s="29"/>
      <c r="Q13" s="29"/>
      <c r="R13" s="81"/>
      <c r="S13" s="37"/>
    </row>
    <row r="14" spans="1:19" x14ac:dyDescent="0.2">
      <c r="A14" s="28"/>
      <c r="B14" s="32" t="s">
        <v>102</v>
      </c>
      <c r="C14" s="33"/>
      <c r="D14" s="206">
        <v>0</v>
      </c>
      <c r="E14" s="206">
        <v>130</v>
      </c>
      <c r="F14" s="191">
        <v>16</v>
      </c>
      <c r="G14" s="166">
        <v>0</v>
      </c>
      <c r="H14" s="29">
        <f t="shared" si="0"/>
        <v>0</v>
      </c>
      <c r="I14" s="29"/>
      <c r="J14" s="29"/>
      <c r="K14" s="81"/>
      <c r="L14" s="29"/>
      <c r="M14" s="29"/>
      <c r="N14" s="29"/>
      <c r="O14" s="29"/>
      <c r="P14" s="29"/>
      <c r="Q14" s="29"/>
      <c r="R14" s="81"/>
      <c r="S14" s="37"/>
    </row>
    <row r="15" spans="1:19" ht="13.5" thickBot="1" x14ac:dyDescent="0.25">
      <c r="A15" s="28"/>
      <c r="B15" s="28" t="s">
        <v>102</v>
      </c>
      <c r="C15" s="29"/>
      <c r="D15" s="205">
        <v>0</v>
      </c>
      <c r="E15" s="205">
        <v>20</v>
      </c>
      <c r="F15" s="192">
        <v>11</v>
      </c>
      <c r="G15" s="166">
        <v>15.894718511359224</v>
      </c>
      <c r="H15" s="29">
        <f t="shared" si="0"/>
        <v>174.84190362495147</v>
      </c>
      <c r="I15" s="29" t="s">
        <v>102</v>
      </c>
      <c r="J15" s="29"/>
      <c r="K15" s="81"/>
      <c r="L15" s="29"/>
      <c r="M15" s="29"/>
      <c r="N15" s="29"/>
      <c r="O15" s="29"/>
      <c r="P15" s="29"/>
      <c r="Q15" s="29"/>
      <c r="R15" s="29"/>
      <c r="S15" s="37"/>
    </row>
    <row r="16" spans="1:19" ht="13.5" thickBot="1" x14ac:dyDescent="0.25">
      <c r="A16" s="28"/>
      <c r="B16" s="40" t="s">
        <v>102</v>
      </c>
      <c r="C16" s="204">
        <v>150</v>
      </c>
      <c r="D16" s="207">
        <v>0</v>
      </c>
      <c r="E16" s="207">
        <v>160</v>
      </c>
      <c r="F16" s="193">
        <v>14</v>
      </c>
      <c r="G16" s="166">
        <v>0</v>
      </c>
      <c r="H16" s="29">
        <f t="shared" si="0"/>
        <v>0</v>
      </c>
      <c r="I16" s="169">
        <f>SUM(G14:G16)</f>
        <v>15.894718511359224</v>
      </c>
      <c r="J16" s="170">
        <f>I16-I27+F30-C16</f>
        <v>0</v>
      </c>
      <c r="K16" s="171" t="s">
        <v>295</v>
      </c>
      <c r="L16" s="172"/>
      <c r="M16" s="170">
        <f>I16-C16</f>
        <v>-134.10528148864077</v>
      </c>
      <c r="N16" s="29"/>
      <c r="O16" s="29"/>
      <c r="P16" s="29"/>
      <c r="Q16" s="29"/>
      <c r="R16" s="29"/>
      <c r="S16" s="37"/>
    </row>
    <row r="17" spans="1:19" x14ac:dyDescent="0.2">
      <c r="A17" s="28"/>
      <c r="B17" s="32" t="s">
        <v>101</v>
      </c>
      <c r="C17" s="33"/>
      <c r="D17" s="206">
        <v>0</v>
      </c>
      <c r="E17" s="206">
        <v>40</v>
      </c>
      <c r="F17" s="191">
        <v>8</v>
      </c>
      <c r="G17" s="165">
        <v>30.105281488640792</v>
      </c>
      <c r="H17" s="29">
        <f t="shared" si="0"/>
        <v>240.84225190912633</v>
      </c>
      <c r="I17" s="29"/>
      <c r="J17" s="29"/>
      <c r="K17" s="29"/>
      <c r="L17" s="29"/>
      <c r="M17" s="29"/>
      <c r="N17" s="81"/>
      <c r="O17" s="29"/>
      <c r="P17" s="29"/>
      <c r="Q17" s="29"/>
      <c r="R17" s="29"/>
      <c r="S17" s="37"/>
    </row>
    <row r="18" spans="1:19" ht="13.5" thickBot="1" x14ac:dyDescent="0.25">
      <c r="A18" s="28"/>
      <c r="B18" s="28" t="s">
        <v>101</v>
      </c>
      <c r="C18" s="29"/>
      <c r="D18" s="205">
        <v>30</v>
      </c>
      <c r="E18" s="205">
        <v>120</v>
      </c>
      <c r="F18" s="192">
        <v>6</v>
      </c>
      <c r="G18" s="166">
        <v>120</v>
      </c>
      <c r="H18" s="29">
        <f t="shared" si="0"/>
        <v>720</v>
      </c>
      <c r="I18" s="29" t="s">
        <v>101</v>
      </c>
      <c r="J18" s="29"/>
      <c r="K18" s="29"/>
      <c r="L18" s="29"/>
      <c r="M18" s="29"/>
      <c r="N18" s="81"/>
      <c r="O18" s="29"/>
      <c r="P18" s="29"/>
      <c r="Q18" s="29"/>
      <c r="R18" s="29"/>
      <c r="S18" s="37"/>
    </row>
    <row r="19" spans="1:19" ht="13.5" thickBot="1" x14ac:dyDescent="0.25">
      <c r="A19" s="28"/>
      <c r="B19" s="40" t="s">
        <v>101</v>
      </c>
      <c r="C19" s="204">
        <v>50</v>
      </c>
      <c r="D19" s="207">
        <v>0</v>
      </c>
      <c r="E19" s="207">
        <v>20</v>
      </c>
      <c r="F19" s="193">
        <v>8.5</v>
      </c>
      <c r="G19" s="168">
        <v>0</v>
      </c>
      <c r="H19" s="29">
        <f t="shared" si="0"/>
        <v>0</v>
      </c>
      <c r="I19" s="169">
        <f>SUM(G17:G19)</f>
        <v>150.1052814886408</v>
      </c>
      <c r="J19" s="170">
        <f>I19-I28+G30-C19</f>
        <v>0</v>
      </c>
      <c r="K19" s="171" t="s">
        <v>295</v>
      </c>
      <c r="L19" s="172"/>
      <c r="M19" s="172">
        <f>I19-C19</f>
        <v>100.1052814886408</v>
      </c>
      <c r="N19" s="81"/>
      <c r="O19" s="29"/>
      <c r="P19" s="29"/>
      <c r="Q19" s="29"/>
      <c r="R19" s="29"/>
      <c r="S19" s="37"/>
    </row>
    <row r="20" spans="1:19" ht="13.5" thickBot="1" x14ac:dyDescent="0.25">
      <c r="A20" s="28"/>
      <c r="B20" s="29"/>
      <c r="C20" s="29">
        <f>SUM(C7:C19)</f>
        <v>1051</v>
      </c>
      <c r="D20" s="29"/>
      <c r="E20" s="29"/>
      <c r="F20" s="29" t="s">
        <v>149</v>
      </c>
      <c r="G20" s="47">
        <f>SUM(G5:G19)</f>
        <v>1051</v>
      </c>
      <c r="H20" s="173">
        <f>SUM(H5:H19)</f>
        <v>6894.1841555340779</v>
      </c>
      <c r="I20" s="47">
        <f>I7+I10+I13+I16+I19</f>
        <v>1051</v>
      </c>
      <c r="J20" s="29"/>
      <c r="K20" s="29"/>
      <c r="L20" s="29"/>
      <c r="M20" s="29" t="s">
        <v>185</v>
      </c>
      <c r="N20" s="81"/>
      <c r="O20" s="29"/>
      <c r="P20" s="29"/>
      <c r="Q20" s="29"/>
      <c r="R20" s="29"/>
      <c r="S20" s="37"/>
    </row>
    <row r="21" spans="1:19" x14ac:dyDescent="0.2">
      <c r="A21" s="28"/>
      <c r="B21" s="29"/>
      <c r="C21" s="29"/>
      <c r="D21" s="29"/>
      <c r="E21" s="29"/>
      <c r="F21" s="29"/>
      <c r="G21" s="29"/>
      <c r="H21" s="54" t="s">
        <v>324</v>
      </c>
      <c r="I21" s="29"/>
      <c r="J21" s="29"/>
      <c r="K21" s="29"/>
      <c r="L21" s="29"/>
      <c r="M21" s="29"/>
      <c r="N21" s="81"/>
      <c r="O21" s="29"/>
      <c r="P21" s="29"/>
      <c r="Q21" s="29"/>
      <c r="R21" s="29"/>
      <c r="S21" s="37"/>
    </row>
    <row r="22" spans="1:19" x14ac:dyDescent="0.2">
      <c r="A22" s="28"/>
      <c r="B22" s="83" t="s">
        <v>317</v>
      </c>
      <c r="C22" s="29" t="s">
        <v>297</v>
      </c>
      <c r="D22" s="29" t="s">
        <v>297</v>
      </c>
      <c r="E22" s="29" t="s">
        <v>297</v>
      </c>
      <c r="F22" s="29" t="s">
        <v>297</v>
      </c>
      <c r="G22" s="29" t="s">
        <v>297</v>
      </c>
      <c r="H22" s="29"/>
      <c r="I22" s="29"/>
      <c r="J22" s="29" t="s">
        <v>325</v>
      </c>
      <c r="K22" s="29"/>
      <c r="L22" s="81"/>
      <c r="M22" s="81"/>
      <c r="N22" s="81"/>
      <c r="O22" s="81"/>
      <c r="P22" s="81" t="s">
        <v>296</v>
      </c>
      <c r="Q22" s="81"/>
      <c r="R22" s="81"/>
      <c r="S22" s="129"/>
    </row>
    <row r="23" spans="1:19" ht="13.5" thickBot="1" x14ac:dyDescent="0.25">
      <c r="A23" s="28"/>
      <c r="B23" s="29"/>
      <c r="C23" s="29" t="s">
        <v>297</v>
      </c>
      <c r="D23" s="29" t="s">
        <v>298</v>
      </c>
      <c r="E23" s="29" t="s">
        <v>299</v>
      </c>
      <c r="F23" s="29" t="s">
        <v>300</v>
      </c>
      <c r="G23" s="29" t="s">
        <v>301</v>
      </c>
      <c r="H23" s="29"/>
      <c r="I23" s="29"/>
      <c r="J23" s="29" t="s">
        <v>326</v>
      </c>
      <c r="K23" s="29"/>
      <c r="L23" s="29" t="s">
        <v>327</v>
      </c>
      <c r="M23" s="29"/>
      <c r="N23" s="81"/>
      <c r="O23" s="81"/>
      <c r="P23" s="81"/>
      <c r="Q23" s="81"/>
      <c r="R23" s="81"/>
      <c r="S23" s="37"/>
    </row>
    <row r="24" spans="1:19" x14ac:dyDescent="0.2">
      <c r="A24" s="28"/>
      <c r="B24" s="29" t="s">
        <v>318</v>
      </c>
      <c r="C24" s="174">
        <v>0</v>
      </c>
      <c r="D24" s="175">
        <v>46</v>
      </c>
      <c r="E24" s="175">
        <v>-126</v>
      </c>
      <c r="F24" s="175">
        <v>0</v>
      </c>
      <c r="G24" s="176">
        <v>0</v>
      </c>
      <c r="H24" s="29"/>
      <c r="I24" s="32">
        <f>SUM(D24:G24)</f>
        <v>-80</v>
      </c>
      <c r="J24" s="36" t="s">
        <v>297</v>
      </c>
      <c r="K24" s="29"/>
      <c r="L24" s="32" t="s">
        <v>0</v>
      </c>
      <c r="M24" s="36">
        <f>I24-C$30</f>
        <v>-80</v>
      </c>
      <c r="N24" s="81"/>
      <c r="O24" s="195">
        <v>-0.66941667612828581</v>
      </c>
      <c r="P24" s="196">
        <v>-0.54278895718893705</v>
      </c>
      <c r="Q24" s="196">
        <v>-0.19457213222326153</v>
      </c>
      <c r="R24" s="197">
        <v>-3.4449406804213149E-2</v>
      </c>
      <c r="S24" s="37"/>
    </row>
    <row r="25" spans="1:19" x14ac:dyDescent="0.2">
      <c r="A25" s="28"/>
      <c r="B25" s="29" t="s">
        <v>319</v>
      </c>
      <c r="C25" s="177">
        <v>0</v>
      </c>
      <c r="D25" s="178">
        <v>0</v>
      </c>
      <c r="E25" s="178">
        <v>0</v>
      </c>
      <c r="F25" s="178">
        <v>0</v>
      </c>
      <c r="G25" s="179">
        <v>0</v>
      </c>
      <c r="H25" s="29"/>
      <c r="I25" s="28">
        <f>F25+C25+E25+G25</f>
        <v>0</v>
      </c>
      <c r="J25" s="37" t="s">
        <v>298</v>
      </c>
      <c r="K25" s="29"/>
      <c r="L25" s="28" t="s">
        <v>1</v>
      </c>
      <c r="M25" s="37">
        <f>I25-D$30</f>
        <v>-46</v>
      </c>
      <c r="N25" s="81"/>
      <c r="O25" s="198">
        <v>-0.18001849359540553</v>
      </c>
      <c r="P25" s="64">
        <v>-0.24921449950382421</v>
      </c>
      <c r="Q25" s="64">
        <v>-0.43949837794339908</v>
      </c>
      <c r="R25" s="199">
        <v>-7.7814115714120238E-2</v>
      </c>
      <c r="S25" s="37"/>
    </row>
    <row r="26" spans="1:19" x14ac:dyDescent="0.2">
      <c r="A26" s="28"/>
      <c r="B26" s="29" t="s">
        <v>320</v>
      </c>
      <c r="C26" s="177">
        <v>0</v>
      </c>
      <c r="D26" s="178">
        <v>0</v>
      </c>
      <c r="E26" s="178">
        <v>0</v>
      </c>
      <c r="F26" s="178">
        <v>0</v>
      </c>
      <c r="G26" s="179">
        <v>0</v>
      </c>
      <c r="H26" s="29"/>
      <c r="I26" s="28">
        <f>C26+D26+F26+G26</f>
        <v>0</v>
      </c>
      <c r="J26" s="37" t="s">
        <v>299</v>
      </c>
      <c r="K26" s="29"/>
      <c r="L26" s="28" t="s">
        <v>103</v>
      </c>
      <c r="M26" s="37">
        <f>I26-E$30</f>
        <v>160</v>
      </c>
      <c r="N26" s="81"/>
      <c r="O26" s="198">
        <v>-0.15141691223827125</v>
      </c>
      <c r="P26" s="64">
        <v>-0.20961896328654939</v>
      </c>
      <c r="Q26" s="64">
        <v>-0.36967028216270253</v>
      </c>
      <c r="R26" s="199">
        <v>-0.88708417942061413</v>
      </c>
      <c r="S26" s="37"/>
    </row>
    <row r="27" spans="1:19" x14ac:dyDescent="0.2">
      <c r="A27" s="28"/>
      <c r="B27" s="29" t="s">
        <v>321</v>
      </c>
      <c r="C27" s="177">
        <v>0</v>
      </c>
      <c r="D27" s="178">
        <v>0</v>
      </c>
      <c r="E27" s="178">
        <v>0</v>
      </c>
      <c r="F27" s="178">
        <v>0</v>
      </c>
      <c r="G27" s="179">
        <v>0</v>
      </c>
      <c r="H27" s="29"/>
      <c r="I27" s="28">
        <f>SUM(C27:E27)+G27</f>
        <v>0</v>
      </c>
      <c r="J27" s="37" t="s">
        <v>300</v>
      </c>
      <c r="K27" s="29"/>
      <c r="L27" s="28" t="s">
        <v>102</v>
      </c>
      <c r="M27" s="37">
        <f>I27-F$30</f>
        <v>-134.10528148864077</v>
      </c>
      <c r="N27" s="81"/>
      <c r="O27" s="198">
        <v>0.32981126041785425</v>
      </c>
      <c r="P27" s="64">
        <v>-0.54341497612743761</v>
      </c>
      <c r="Q27" s="64">
        <v>-0.19479653958833942</v>
      </c>
      <c r="R27" s="199">
        <v>-3.4489138601984479E-2</v>
      </c>
      <c r="S27" s="37"/>
    </row>
    <row r="28" spans="1:19" ht="13.5" thickBot="1" x14ac:dyDescent="0.25">
      <c r="A28" s="28"/>
      <c r="B28" s="29" t="s">
        <v>322</v>
      </c>
      <c r="C28" s="180">
        <v>0</v>
      </c>
      <c r="D28" s="181">
        <v>0</v>
      </c>
      <c r="E28" s="181">
        <v>-33.999999999999986</v>
      </c>
      <c r="F28" s="181">
        <v>134.10528148864077</v>
      </c>
      <c r="G28" s="182">
        <v>0</v>
      </c>
      <c r="H28" s="29"/>
      <c r="I28" s="40">
        <f>SUM(C28:F28)</f>
        <v>100.10528148864078</v>
      </c>
      <c r="J28" s="42" t="s">
        <v>301</v>
      </c>
      <c r="K28" s="29"/>
      <c r="L28" s="40" t="s">
        <v>101</v>
      </c>
      <c r="M28" s="42">
        <f>I28-G$30</f>
        <v>100.10528148864078</v>
      </c>
      <c r="N28" s="81"/>
      <c r="O28" s="198">
        <v>0.32981126041785419</v>
      </c>
      <c r="P28" s="64">
        <v>0.45658502387256228</v>
      </c>
      <c r="Q28" s="64">
        <v>-0.19479653958833948</v>
      </c>
      <c r="R28" s="199">
        <v>-3.4489138601984486E-2</v>
      </c>
      <c r="S28" s="37"/>
    </row>
    <row r="29" spans="1:19" ht="13.5" thickBot="1" x14ac:dyDescent="0.25">
      <c r="A29" s="28"/>
      <c r="B29" s="29"/>
      <c r="C29" s="29"/>
      <c r="D29" s="29"/>
      <c r="E29" s="29" t="s">
        <v>331</v>
      </c>
      <c r="F29" s="29"/>
      <c r="G29" s="29"/>
      <c r="H29" s="29"/>
      <c r="I29" s="29"/>
      <c r="J29" s="29"/>
      <c r="K29" s="29"/>
      <c r="L29" s="29"/>
      <c r="M29" s="29"/>
      <c r="N29" s="29"/>
      <c r="O29" s="200">
        <v>0.1516591792978525</v>
      </c>
      <c r="P29" s="201">
        <v>0.20995435362780795</v>
      </c>
      <c r="Q29" s="201">
        <v>0.37026175461416294</v>
      </c>
      <c r="R29" s="202">
        <v>-0.11149648589231285</v>
      </c>
      <c r="S29" s="37"/>
    </row>
    <row r="30" spans="1:19" ht="18.75" thickBot="1" x14ac:dyDescent="0.3">
      <c r="A30" s="28"/>
      <c r="B30" s="29"/>
      <c r="C30" s="45">
        <f>SUM(C25:C28)</f>
        <v>0</v>
      </c>
      <c r="D30" s="135">
        <f>D24+D26+D27+D28</f>
        <v>46</v>
      </c>
      <c r="E30" s="135">
        <f>E28+E27+E25+E24</f>
        <v>-160</v>
      </c>
      <c r="F30" s="135">
        <f>SUM(F24:F26)+F28</f>
        <v>134.10528148864077</v>
      </c>
      <c r="G30" s="46">
        <f>SUM(G24:G27)</f>
        <v>0</v>
      </c>
      <c r="H30" s="29"/>
      <c r="I30" s="29"/>
      <c r="J30" s="183" t="s">
        <v>12</v>
      </c>
      <c r="K30" s="29"/>
      <c r="L30" s="29"/>
      <c r="M30" s="29"/>
      <c r="N30" s="29"/>
      <c r="O30" s="29"/>
      <c r="P30" s="29"/>
      <c r="Q30" s="29"/>
      <c r="R30" s="29"/>
      <c r="S30" s="37"/>
    </row>
    <row r="31" spans="1:19" ht="18.75" thickBot="1" x14ac:dyDescent="0.3">
      <c r="A31" s="28"/>
      <c r="B31" s="29"/>
      <c r="C31" s="29"/>
      <c r="D31" s="29"/>
      <c r="E31" s="29"/>
      <c r="F31" s="29"/>
      <c r="G31" s="29"/>
      <c r="H31" s="29"/>
      <c r="I31" s="184" t="s">
        <v>105</v>
      </c>
      <c r="J31" s="185" t="s">
        <v>330</v>
      </c>
      <c r="K31" s="46"/>
      <c r="L31" s="184" t="s">
        <v>107</v>
      </c>
      <c r="M31" s="29"/>
      <c r="N31" s="29"/>
      <c r="O31" s="29"/>
      <c r="P31" s="29"/>
      <c r="Q31" s="29"/>
      <c r="R31" s="29"/>
      <c r="S31" s="37"/>
    </row>
    <row r="32" spans="1:19" ht="18.75" thickBot="1" x14ac:dyDescent="0.3">
      <c r="A32" s="28"/>
      <c r="B32" s="29"/>
      <c r="C32" s="29"/>
      <c r="D32" s="29"/>
      <c r="E32" s="29"/>
      <c r="F32" s="29"/>
      <c r="G32" s="29"/>
      <c r="H32" s="29"/>
      <c r="I32" s="29">
        <v>-50</v>
      </c>
      <c r="J32" s="32" t="s">
        <v>302</v>
      </c>
      <c r="K32" s="36">
        <f t="array" ref="K32:K37">MMULT(O24:R29,M25:M28)</f>
        <v>-33.408483051935711</v>
      </c>
      <c r="L32" s="29">
        <v>40</v>
      </c>
      <c r="M32" s="29"/>
      <c r="N32" s="186" t="s">
        <v>105</v>
      </c>
      <c r="O32" s="29"/>
      <c r="P32" s="29"/>
      <c r="Q32" s="29"/>
      <c r="R32" s="29"/>
      <c r="S32" s="37"/>
    </row>
    <row r="33" spans="1:19" ht="15.75" thickBot="1" x14ac:dyDescent="0.25">
      <c r="A33" s="28"/>
      <c r="B33" s="81"/>
      <c r="C33" s="81"/>
      <c r="D33" s="81"/>
      <c r="E33" s="81"/>
      <c r="F33" s="81"/>
      <c r="G33" s="81"/>
      <c r="H33" s="81"/>
      <c r="I33" s="29">
        <v>-40</v>
      </c>
      <c r="J33" s="28" t="s">
        <v>303</v>
      </c>
      <c r="K33" s="37">
        <v>19.555980515325668</v>
      </c>
      <c r="L33" s="29">
        <v>20</v>
      </c>
      <c r="M33" s="187" t="s">
        <v>304</v>
      </c>
      <c r="N33" s="29">
        <f>K34+K37</f>
        <v>-100</v>
      </c>
      <c r="O33" s="45">
        <v>-100</v>
      </c>
      <c r="P33" s="188" t="s">
        <v>328</v>
      </c>
      <c r="Q33" s="189"/>
      <c r="R33" s="29"/>
      <c r="S33" s="37"/>
    </row>
    <row r="34" spans="1:19" x14ac:dyDescent="0.2">
      <c r="A34" s="28"/>
      <c r="B34" s="81"/>
      <c r="C34" s="81"/>
      <c r="D34" s="81"/>
      <c r="E34" s="81"/>
      <c r="F34" s="81"/>
      <c r="G34" s="81"/>
      <c r="H34" s="81"/>
      <c r="I34" s="29">
        <v>-100</v>
      </c>
      <c r="J34" s="28" t="s">
        <v>305</v>
      </c>
      <c r="K34" s="37">
        <v>-65.800930400493456</v>
      </c>
      <c r="L34" s="29">
        <v>70</v>
      </c>
      <c r="M34" s="81"/>
      <c r="N34" s="29"/>
      <c r="O34" s="29"/>
      <c r="P34" s="29"/>
      <c r="Q34" s="29"/>
      <c r="R34" s="29"/>
      <c r="S34" s="37"/>
    </row>
    <row r="35" spans="1:19" ht="18.75" thickBot="1" x14ac:dyDescent="0.3">
      <c r="A35" s="28"/>
      <c r="B35" s="81"/>
      <c r="C35" s="81"/>
      <c r="D35" s="81"/>
      <c r="E35" s="81"/>
      <c r="F35" s="81"/>
      <c r="G35" s="81"/>
      <c r="H35" s="81"/>
      <c r="I35" s="29">
        <v>-90</v>
      </c>
      <c r="J35" s="28" t="s">
        <v>306</v>
      </c>
      <c r="K35" s="37">
        <v>-79.447014313156316</v>
      </c>
      <c r="L35" s="29">
        <v>100</v>
      </c>
      <c r="M35" s="81"/>
      <c r="N35" s="186" t="s">
        <v>107</v>
      </c>
      <c r="O35" s="29"/>
      <c r="P35" s="29"/>
      <c r="Q35" s="29"/>
      <c r="R35" s="29"/>
      <c r="S35" s="37"/>
    </row>
    <row r="36" spans="1:19" ht="15.75" thickBot="1" x14ac:dyDescent="0.25">
      <c r="A36" s="28"/>
      <c r="B36" s="81"/>
      <c r="C36" s="81"/>
      <c r="D36" s="81"/>
      <c r="E36" s="81"/>
      <c r="F36" s="81"/>
      <c r="G36" s="81"/>
      <c r="H36" s="81"/>
      <c r="I36" s="29">
        <v>-100</v>
      </c>
      <c r="J36" s="28" t="s">
        <v>307</v>
      </c>
      <c r="K36" s="37">
        <v>80.552985686843684</v>
      </c>
      <c r="L36" s="29">
        <v>100</v>
      </c>
      <c r="M36" s="187" t="s">
        <v>308</v>
      </c>
      <c r="N36" s="29">
        <f>K36-K35</f>
        <v>160</v>
      </c>
      <c r="O36" s="45">
        <v>160</v>
      </c>
      <c r="P36" s="188" t="s">
        <v>329</v>
      </c>
      <c r="Q36" s="189"/>
      <c r="R36" s="29"/>
      <c r="S36" s="37"/>
    </row>
    <row r="37" spans="1:19" ht="13.5" thickBot="1" x14ac:dyDescent="0.25">
      <c r="A37" s="28"/>
      <c r="B37" s="81"/>
      <c r="C37" s="81"/>
      <c r="D37" s="81"/>
      <c r="E37" s="81"/>
      <c r="F37" s="81"/>
      <c r="G37" s="81"/>
      <c r="H37" s="81"/>
      <c r="I37" s="29">
        <v>-50</v>
      </c>
      <c r="J37" s="40" t="s">
        <v>309</v>
      </c>
      <c r="K37" s="42">
        <v>-34.199069599506544</v>
      </c>
      <c r="L37" s="29">
        <v>100</v>
      </c>
      <c r="M37" s="81"/>
      <c r="N37" s="29"/>
      <c r="O37" s="29"/>
      <c r="P37" s="29"/>
      <c r="Q37" s="29"/>
      <c r="R37" s="29"/>
      <c r="S37" s="37"/>
    </row>
    <row r="38" spans="1:19" ht="13.5" thickBot="1" x14ac:dyDescent="0.25">
      <c r="A38" s="40"/>
      <c r="B38" s="190"/>
      <c r="C38" s="190"/>
      <c r="D38" s="190"/>
      <c r="E38" s="190"/>
      <c r="F38" s="190"/>
      <c r="G38" s="190"/>
      <c r="H38" s="190"/>
      <c r="I38" s="190"/>
      <c r="J38" s="190"/>
      <c r="K38" s="190"/>
      <c r="L38" s="190"/>
      <c r="M38" s="190"/>
      <c r="N38" s="41"/>
      <c r="O38" s="41"/>
      <c r="P38" s="41"/>
      <c r="Q38" s="41"/>
      <c r="R38" s="41"/>
      <c r="S38" s="42"/>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showGridLines="0" workbookViewId="0"/>
  </sheetViews>
  <sheetFormatPr baseColWidth="10" defaultRowHeight="12.75" x14ac:dyDescent="0.2"/>
  <cols>
    <col min="1" max="1" width="2.28515625" customWidth="1"/>
    <col min="2" max="2" width="6.42578125" bestFit="1" customWidth="1"/>
    <col min="3" max="3" width="21" bestFit="1" customWidth="1"/>
    <col min="4" max="4" width="12.5703125" bestFit="1" customWidth="1"/>
    <col min="5" max="5" width="13" bestFit="1" customWidth="1"/>
    <col min="6" max="6" width="13.5703125" bestFit="1" customWidth="1"/>
    <col min="7" max="8" width="12.42578125" bestFit="1" customWidth="1"/>
  </cols>
  <sheetData>
    <row r="1" spans="1:8" x14ac:dyDescent="0.2">
      <c r="A1" s="58" t="s">
        <v>38</v>
      </c>
    </row>
    <row r="2" spans="1:8" x14ac:dyDescent="0.2">
      <c r="A2" s="58" t="s">
        <v>426</v>
      </c>
    </row>
    <row r="3" spans="1:8" x14ac:dyDescent="0.2">
      <c r="A3" s="58" t="s">
        <v>334</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335</v>
      </c>
      <c r="C9" s="59" t="s">
        <v>336</v>
      </c>
      <c r="D9" s="59">
        <v>20</v>
      </c>
      <c r="E9" s="59">
        <v>2.5017758875446172</v>
      </c>
      <c r="F9" s="59">
        <v>13.5</v>
      </c>
      <c r="G9" s="59">
        <v>1E+30</v>
      </c>
      <c r="H9" s="59">
        <v>2.5017758875446172</v>
      </c>
    </row>
    <row r="10" spans="1:8" x14ac:dyDescent="0.2">
      <c r="B10" s="59" t="s">
        <v>337</v>
      </c>
      <c r="C10" s="59" t="s">
        <v>336</v>
      </c>
      <c r="D10" s="59">
        <v>150</v>
      </c>
      <c r="E10" s="59">
        <v>-8.9982241124553823</v>
      </c>
      <c r="F10" s="59">
        <v>2</v>
      </c>
      <c r="G10" s="59">
        <v>8.9982241124553823</v>
      </c>
      <c r="H10" s="59">
        <v>1E+30</v>
      </c>
    </row>
    <row r="11" spans="1:8" x14ac:dyDescent="0.2">
      <c r="B11" s="59" t="s">
        <v>338</v>
      </c>
      <c r="C11" s="59" t="s">
        <v>336</v>
      </c>
      <c r="D11" s="59">
        <v>100</v>
      </c>
      <c r="E11" s="59">
        <v>-9.4982241124553823</v>
      </c>
      <c r="F11" s="59">
        <v>1.5</v>
      </c>
      <c r="G11" s="59">
        <v>9.4982241124553823</v>
      </c>
      <c r="H11" s="59">
        <v>1E+30</v>
      </c>
    </row>
    <row r="12" spans="1:8" x14ac:dyDescent="0.2">
      <c r="B12" s="59" t="s">
        <v>339</v>
      </c>
      <c r="C12" s="59" t="s">
        <v>340</v>
      </c>
      <c r="D12" s="59">
        <v>10</v>
      </c>
      <c r="E12" s="59">
        <v>-5.9989515158239008</v>
      </c>
      <c r="F12" s="59">
        <v>5</v>
      </c>
      <c r="G12" s="59">
        <v>5.9989515158239008</v>
      </c>
      <c r="H12" s="59">
        <v>1E+30</v>
      </c>
    </row>
    <row r="13" spans="1:8" x14ac:dyDescent="0.2">
      <c r="B13" s="59" t="s">
        <v>341</v>
      </c>
      <c r="C13" s="59" t="s">
        <v>340</v>
      </c>
      <c r="D13" s="59">
        <v>60</v>
      </c>
      <c r="E13" s="59">
        <v>-7.9989515158239008</v>
      </c>
      <c r="F13" s="59">
        <v>3</v>
      </c>
      <c r="G13" s="59">
        <v>7.9989515158239008</v>
      </c>
      <c r="H13" s="59">
        <v>1E+30</v>
      </c>
    </row>
    <row r="14" spans="1:8" x14ac:dyDescent="0.2">
      <c r="B14" s="59" t="s">
        <v>342</v>
      </c>
      <c r="C14" s="59" t="s">
        <v>340</v>
      </c>
      <c r="D14" s="59">
        <v>85</v>
      </c>
      <c r="E14" s="59">
        <v>-2.8989515158238981</v>
      </c>
      <c r="F14" s="59">
        <v>8.1000000000000014</v>
      </c>
      <c r="G14" s="59">
        <v>2.8989515158238981</v>
      </c>
      <c r="H14" s="59">
        <v>1E+30</v>
      </c>
    </row>
    <row r="15" spans="1:8" x14ac:dyDescent="0.2">
      <c r="B15" s="59" t="s">
        <v>343</v>
      </c>
      <c r="C15" s="59" t="s">
        <v>344</v>
      </c>
      <c r="D15" s="59">
        <v>30</v>
      </c>
      <c r="E15" s="59">
        <v>-1</v>
      </c>
      <c r="F15" s="59">
        <v>9</v>
      </c>
      <c r="G15" s="59">
        <v>1</v>
      </c>
      <c r="H15" s="59">
        <v>1E+30</v>
      </c>
    </row>
    <row r="16" spans="1:8" x14ac:dyDescent="0.2">
      <c r="B16" s="59" t="s">
        <v>345</v>
      </c>
      <c r="C16" s="59" t="s">
        <v>344</v>
      </c>
      <c r="D16" s="59">
        <v>280</v>
      </c>
      <c r="E16" s="59">
        <v>0</v>
      </c>
      <c r="F16" s="59">
        <v>10</v>
      </c>
      <c r="G16" s="59">
        <v>0.74988838239771383</v>
      </c>
      <c r="H16" s="59">
        <v>0.9993267281746796</v>
      </c>
    </row>
    <row r="17" spans="2:8" x14ac:dyDescent="0.2">
      <c r="B17" s="59" t="s">
        <v>346</v>
      </c>
      <c r="C17" s="59" t="s">
        <v>344</v>
      </c>
      <c r="D17" s="59">
        <v>150</v>
      </c>
      <c r="E17" s="59">
        <v>-3</v>
      </c>
      <c r="F17" s="59">
        <v>7</v>
      </c>
      <c r="G17" s="59">
        <v>3</v>
      </c>
      <c r="H17" s="59">
        <v>1E+30</v>
      </c>
    </row>
    <row r="18" spans="2:8" x14ac:dyDescent="0.2">
      <c r="B18" s="59" t="s">
        <v>347</v>
      </c>
      <c r="C18" s="59" t="s">
        <v>348</v>
      </c>
      <c r="D18" s="59">
        <v>0</v>
      </c>
      <c r="E18" s="59">
        <v>4.9999999999999929</v>
      </c>
      <c r="F18" s="59">
        <v>15.999999999999993</v>
      </c>
      <c r="G18" s="59">
        <v>1E+30</v>
      </c>
      <c r="H18" s="59">
        <v>4.9999999999999929</v>
      </c>
    </row>
    <row r="19" spans="2:8" x14ac:dyDescent="0.2">
      <c r="B19" s="59" t="s">
        <v>349</v>
      </c>
      <c r="C19" s="59" t="s">
        <v>348</v>
      </c>
      <c r="D19" s="59">
        <v>15.894718511359224</v>
      </c>
      <c r="E19" s="59">
        <v>0</v>
      </c>
      <c r="F19" s="59">
        <v>11</v>
      </c>
      <c r="G19" s="59">
        <v>0.9995510513616267</v>
      </c>
      <c r="H19" s="59">
        <v>0.59992856260822591</v>
      </c>
    </row>
    <row r="20" spans="2:8" x14ac:dyDescent="0.2">
      <c r="B20" s="59" t="s">
        <v>350</v>
      </c>
      <c r="C20" s="59" t="s">
        <v>348</v>
      </c>
      <c r="D20" s="59">
        <v>0</v>
      </c>
      <c r="E20" s="59">
        <v>3</v>
      </c>
      <c r="F20" s="59">
        <v>14</v>
      </c>
      <c r="G20" s="59">
        <v>1E+30</v>
      </c>
      <c r="H20" s="59">
        <v>3</v>
      </c>
    </row>
    <row r="21" spans="2:8" x14ac:dyDescent="0.2">
      <c r="B21" s="59" t="s">
        <v>351</v>
      </c>
      <c r="C21" s="59" t="s">
        <v>352</v>
      </c>
      <c r="D21" s="59">
        <v>30.105281488640792</v>
      </c>
      <c r="E21" s="59">
        <v>0</v>
      </c>
      <c r="F21" s="59">
        <v>8</v>
      </c>
      <c r="G21" s="59">
        <v>0.50000000000000089</v>
      </c>
      <c r="H21" s="59">
        <v>2.0000000000000009</v>
      </c>
    </row>
    <row r="22" spans="2:8" x14ac:dyDescent="0.2">
      <c r="B22" s="59" t="s">
        <v>353</v>
      </c>
      <c r="C22" s="59" t="s">
        <v>352</v>
      </c>
      <c r="D22" s="59">
        <v>120</v>
      </c>
      <c r="E22" s="59">
        <v>-2.0000000000000009</v>
      </c>
      <c r="F22" s="59">
        <v>6</v>
      </c>
      <c r="G22" s="59">
        <v>2.0000000000000009</v>
      </c>
      <c r="H22" s="59">
        <v>1E+30</v>
      </c>
    </row>
    <row r="23" spans="2:8" x14ac:dyDescent="0.2">
      <c r="B23" s="59" t="s">
        <v>354</v>
      </c>
      <c r="C23" s="59" t="s">
        <v>352</v>
      </c>
      <c r="D23" s="59">
        <v>0</v>
      </c>
      <c r="E23" s="59">
        <v>0.50000000000000089</v>
      </c>
      <c r="F23" s="59">
        <v>8.5</v>
      </c>
      <c r="G23" s="59">
        <v>1E+30</v>
      </c>
      <c r="H23" s="59">
        <v>0.50000000000000089</v>
      </c>
    </row>
    <row r="24" spans="2:8" x14ac:dyDescent="0.2">
      <c r="B24" s="59" t="s">
        <v>355</v>
      </c>
      <c r="C24" s="59" t="s">
        <v>356</v>
      </c>
      <c r="D24" s="59">
        <v>0</v>
      </c>
      <c r="E24" s="59">
        <v>0</v>
      </c>
      <c r="F24" s="59">
        <v>0</v>
      </c>
      <c r="G24" s="59">
        <v>1E+30</v>
      </c>
      <c r="H24" s="59">
        <v>0</v>
      </c>
    </row>
    <row r="25" spans="2:8" x14ac:dyDescent="0.2">
      <c r="B25" s="59" t="s">
        <v>97</v>
      </c>
      <c r="C25" s="59" t="s">
        <v>357</v>
      </c>
      <c r="D25" s="59">
        <v>46</v>
      </c>
      <c r="E25" s="59">
        <v>0</v>
      </c>
      <c r="F25" s="59">
        <v>0</v>
      </c>
      <c r="G25" s="59">
        <v>0</v>
      </c>
      <c r="H25" s="59">
        <v>0</v>
      </c>
    </row>
    <row r="26" spans="2:8" x14ac:dyDescent="0.2">
      <c r="B26" s="59" t="s">
        <v>132</v>
      </c>
      <c r="C26" s="59" t="s">
        <v>358</v>
      </c>
      <c r="D26" s="59">
        <v>-126</v>
      </c>
      <c r="E26" s="59">
        <v>0</v>
      </c>
      <c r="F26" s="59">
        <v>0</v>
      </c>
      <c r="G26" s="59">
        <v>0</v>
      </c>
      <c r="H26" s="59">
        <v>0</v>
      </c>
    </row>
    <row r="27" spans="2:8" x14ac:dyDescent="0.2">
      <c r="B27" s="59" t="s">
        <v>359</v>
      </c>
      <c r="C27" s="59" t="s">
        <v>360</v>
      </c>
      <c r="D27" s="59">
        <v>0</v>
      </c>
      <c r="E27" s="59">
        <v>-6.1111400843094112E-16</v>
      </c>
      <c r="F27" s="59">
        <v>0</v>
      </c>
      <c r="G27" s="59">
        <v>6.1111400843094112E-16</v>
      </c>
      <c r="H27" s="59">
        <v>1E+30</v>
      </c>
    </row>
    <row r="28" spans="2:8" x14ac:dyDescent="0.2">
      <c r="B28" s="59" t="s">
        <v>361</v>
      </c>
      <c r="C28" s="59" t="s">
        <v>362</v>
      </c>
      <c r="D28" s="59">
        <v>0</v>
      </c>
      <c r="E28" s="59">
        <v>-7.7702739888793874E-16</v>
      </c>
      <c r="F28" s="59">
        <v>0</v>
      </c>
      <c r="G28" s="59">
        <v>7.7702739888793874E-16</v>
      </c>
      <c r="H28" s="59">
        <v>1E+30</v>
      </c>
    </row>
    <row r="29" spans="2:8" x14ac:dyDescent="0.2">
      <c r="B29" s="59" t="s">
        <v>363</v>
      </c>
      <c r="C29" s="59" t="s">
        <v>364</v>
      </c>
      <c r="D29" s="59">
        <v>0</v>
      </c>
      <c r="E29" s="59">
        <v>0</v>
      </c>
      <c r="F29" s="59">
        <v>0</v>
      </c>
      <c r="G29" s="59">
        <v>0</v>
      </c>
      <c r="H29" s="59">
        <v>1E+30</v>
      </c>
    </row>
    <row r="30" spans="2:8" x14ac:dyDescent="0.2">
      <c r="B30" s="59" t="s">
        <v>98</v>
      </c>
      <c r="C30" s="59" t="s">
        <v>365</v>
      </c>
      <c r="D30" s="59">
        <v>0</v>
      </c>
      <c r="E30" s="59">
        <v>0</v>
      </c>
      <c r="F30" s="59">
        <v>0</v>
      </c>
      <c r="G30" s="59">
        <v>1E+30</v>
      </c>
      <c r="H30" s="59">
        <v>0</v>
      </c>
    </row>
    <row r="31" spans="2:8" x14ac:dyDescent="0.2">
      <c r="B31" s="59" t="s">
        <v>133</v>
      </c>
      <c r="C31" s="59" t="s">
        <v>366</v>
      </c>
      <c r="D31" s="59">
        <v>0</v>
      </c>
      <c r="E31" s="59">
        <v>0</v>
      </c>
      <c r="F31" s="59">
        <v>0</v>
      </c>
      <c r="G31" s="59">
        <v>0</v>
      </c>
      <c r="H31" s="59">
        <v>1E+30</v>
      </c>
    </row>
    <row r="32" spans="2:8" x14ac:dyDescent="0.2">
      <c r="B32" s="59" t="s">
        <v>367</v>
      </c>
      <c r="C32" s="59" t="s">
        <v>368</v>
      </c>
      <c r="D32" s="59">
        <v>0</v>
      </c>
      <c r="E32" s="59">
        <v>6.6568532564571266E-16</v>
      </c>
      <c r="F32" s="59">
        <v>0</v>
      </c>
      <c r="G32" s="59">
        <v>6.6568532564571266E-16</v>
      </c>
      <c r="H32" s="59">
        <v>1E+30</v>
      </c>
    </row>
    <row r="33" spans="2:8" x14ac:dyDescent="0.2">
      <c r="B33" s="59" t="s">
        <v>369</v>
      </c>
      <c r="C33" s="59" t="s">
        <v>370</v>
      </c>
      <c r="D33" s="59">
        <v>0</v>
      </c>
      <c r="E33" s="59">
        <v>-6.6562163590264863E-16</v>
      </c>
      <c r="F33" s="59">
        <v>0</v>
      </c>
      <c r="G33" s="59">
        <v>6.6562163590264863E-16</v>
      </c>
      <c r="H33" s="59">
        <v>1E+30</v>
      </c>
    </row>
    <row r="34" spans="2:8" x14ac:dyDescent="0.2">
      <c r="B34" s="59" t="s">
        <v>371</v>
      </c>
      <c r="C34" s="59" t="s">
        <v>372</v>
      </c>
      <c r="D34" s="59">
        <v>0</v>
      </c>
      <c r="E34" s="59">
        <v>0</v>
      </c>
      <c r="F34" s="59">
        <v>0</v>
      </c>
      <c r="G34" s="59">
        <v>0</v>
      </c>
      <c r="H34" s="59">
        <v>1E+30</v>
      </c>
    </row>
    <row r="35" spans="2:8" x14ac:dyDescent="0.2">
      <c r="B35" s="59" t="s">
        <v>373</v>
      </c>
      <c r="C35" s="59" t="s">
        <v>374</v>
      </c>
      <c r="D35" s="59">
        <v>0</v>
      </c>
      <c r="E35" s="59">
        <v>0</v>
      </c>
      <c r="F35" s="59">
        <v>0</v>
      </c>
      <c r="G35" s="59">
        <v>0</v>
      </c>
      <c r="H35" s="59">
        <v>1E+30</v>
      </c>
    </row>
    <row r="36" spans="2:8" x14ac:dyDescent="0.2">
      <c r="B36" s="59" t="s">
        <v>134</v>
      </c>
      <c r="C36" s="59" t="s">
        <v>375</v>
      </c>
      <c r="D36" s="59">
        <v>0</v>
      </c>
      <c r="E36" s="59">
        <v>0</v>
      </c>
      <c r="F36" s="59">
        <v>0</v>
      </c>
      <c r="G36" s="59">
        <v>1E+30</v>
      </c>
      <c r="H36" s="59">
        <v>0</v>
      </c>
    </row>
    <row r="37" spans="2:8" x14ac:dyDescent="0.2">
      <c r="B37" s="59" t="s">
        <v>376</v>
      </c>
      <c r="C37" s="59" t="s">
        <v>377</v>
      </c>
      <c r="D37" s="59">
        <v>0</v>
      </c>
      <c r="E37" s="59">
        <v>8.8817841970012523E-16</v>
      </c>
      <c r="F37" s="59">
        <v>0</v>
      </c>
      <c r="G37" s="59">
        <v>8.8817841970012523E-16</v>
      </c>
      <c r="H37" s="59">
        <v>1E+30</v>
      </c>
    </row>
    <row r="38" spans="2:8" x14ac:dyDescent="0.2">
      <c r="B38" s="59" t="s">
        <v>378</v>
      </c>
      <c r="C38" s="59" t="s">
        <v>379</v>
      </c>
      <c r="D38" s="59">
        <v>0</v>
      </c>
      <c r="E38" s="59">
        <v>0</v>
      </c>
      <c r="F38" s="59">
        <v>0</v>
      </c>
      <c r="G38" s="59">
        <v>0</v>
      </c>
      <c r="H38" s="59">
        <v>1E+30</v>
      </c>
    </row>
    <row r="39" spans="2:8" x14ac:dyDescent="0.2">
      <c r="B39" s="59" t="s">
        <v>380</v>
      </c>
      <c r="C39" s="59" t="s">
        <v>381</v>
      </c>
      <c r="D39" s="59">
        <v>0</v>
      </c>
      <c r="E39" s="59">
        <v>-1.6650866960737117E-16</v>
      </c>
      <c r="F39" s="59">
        <v>0</v>
      </c>
      <c r="G39" s="59">
        <v>1.6650866960737117E-16</v>
      </c>
      <c r="H39" s="59">
        <v>1E+30</v>
      </c>
    </row>
    <row r="40" spans="2:8" x14ac:dyDescent="0.2">
      <c r="B40" s="59" t="s">
        <v>382</v>
      </c>
      <c r="C40" s="59" t="s">
        <v>383</v>
      </c>
      <c r="D40" s="59">
        <v>0</v>
      </c>
      <c r="E40" s="59">
        <v>1.4439391304231719E-15</v>
      </c>
      <c r="F40" s="59">
        <v>0</v>
      </c>
      <c r="G40" s="59">
        <v>1.4439391304231719E-15</v>
      </c>
      <c r="H40" s="59">
        <v>1E+30</v>
      </c>
    </row>
    <row r="41" spans="2:8" x14ac:dyDescent="0.2">
      <c r="B41" s="59" t="s">
        <v>384</v>
      </c>
      <c r="C41" s="59" t="s">
        <v>385</v>
      </c>
      <c r="D41" s="59">
        <v>0</v>
      </c>
      <c r="E41" s="59">
        <v>1.7763568394002505E-15</v>
      </c>
      <c r="F41" s="59">
        <v>0</v>
      </c>
      <c r="G41" s="59">
        <v>1.7763568394002505E-15</v>
      </c>
      <c r="H41" s="59">
        <v>1E+30</v>
      </c>
    </row>
    <row r="42" spans="2:8" x14ac:dyDescent="0.2">
      <c r="B42" s="59" t="s">
        <v>386</v>
      </c>
      <c r="C42" s="59" t="s">
        <v>387</v>
      </c>
      <c r="D42" s="59">
        <v>0</v>
      </c>
      <c r="E42" s="59">
        <v>0</v>
      </c>
      <c r="F42" s="59">
        <v>0</v>
      </c>
      <c r="G42" s="59">
        <v>1E+30</v>
      </c>
      <c r="H42" s="59">
        <v>0</v>
      </c>
    </row>
    <row r="43" spans="2:8" x14ac:dyDescent="0.2">
      <c r="B43" s="59" t="s">
        <v>388</v>
      </c>
      <c r="C43" s="59" t="s">
        <v>389</v>
      </c>
      <c r="D43" s="59">
        <v>0</v>
      </c>
      <c r="E43" s="59">
        <v>0</v>
      </c>
      <c r="F43" s="59">
        <v>0</v>
      </c>
      <c r="G43" s="59">
        <v>0</v>
      </c>
      <c r="H43" s="59">
        <v>1E+30</v>
      </c>
    </row>
    <row r="44" spans="2:8" x14ac:dyDescent="0.2">
      <c r="B44" s="59" t="s">
        <v>390</v>
      </c>
      <c r="C44" s="59" t="s">
        <v>391</v>
      </c>
      <c r="D44" s="59">
        <v>0</v>
      </c>
      <c r="E44" s="59">
        <v>5.5574879940409322E-16</v>
      </c>
      <c r="F44" s="59">
        <v>0</v>
      </c>
      <c r="G44" s="59">
        <v>5.5574879940409322E-16</v>
      </c>
      <c r="H44" s="59">
        <v>1E+30</v>
      </c>
    </row>
    <row r="45" spans="2:8" x14ac:dyDescent="0.2">
      <c r="B45" s="59" t="s">
        <v>392</v>
      </c>
      <c r="C45" s="59" t="s">
        <v>393</v>
      </c>
      <c r="D45" s="59">
        <v>0</v>
      </c>
      <c r="E45" s="59">
        <v>1.7776512861201176E-15</v>
      </c>
      <c r="F45" s="59">
        <v>0</v>
      </c>
      <c r="G45" s="59">
        <v>1.7776512861201176E-15</v>
      </c>
      <c r="H45" s="59">
        <v>1E+30</v>
      </c>
    </row>
    <row r="46" spans="2:8" x14ac:dyDescent="0.2">
      <c r="B46" s="59" t="s">
        <v>394</v>
      </c>
      <c r="C46" s="59" t="s">
        <v>395</v>
      </c>
      <c r="D46" s="59">
        <v>-33.999999999999986</v>
      </c>
      <c r="E46" s="59">
        <v>0</v>
      </c>
      <c r="F46" s="59">
        <v>0</v>
      </c>
      <c r="G46" s="59">
        <v>0</v>
      </c>
      <c r="H46" s="59">
        <v>1.6650866960737114E-16</v>
      </c>
    </row>
    <row r="47" spans="2:8" x14ac:dyDescent="0.2">
      <c r="B47" s="59" t="s">
        <v>396</v>
      </c>
      <c r="C47" s="59" t="s">
        <v>397</v>
      </c>
      <c r="D47" s="59">
        <v>134.10528148864077</v>
      </c>
      <c r="E47" s="59">
        <v>0</v>
      </c>
      <c r="F47" s="59">
        <v>0</v>
      </c>
      <c r="G47" s="59">
        <v>0</v>
      </c>
      <c r="H47" s="59">
        <v>6.1111400843094122E-16</v>
      </c>
    </row>
    <row r="48" spans="2:8" ht="13.5" thickBot="1" x14ac:dyDescent="0.25">
      <c r="B48" s="60" t="s">
        <v>398</v>
      </c>
      <c r="C48" s="60" t="s">
        <v>399</v>
      </c>
      <c r="D48" s="60">
        <v>0</v>
      </c>
      <c r="E48" s="60">
        <v>0</v>
      </c>
      <c r="F48" s="60">
        <v>0</v>
      </c>
      <c r="G48" s="60">
        <v>1E+30</v>
      </c>
      <c r="H48" s="60">
        <v>0</v>
      </c>
    </row>
    <row r="50" spans="1:8" ht="13.5" thickBot="1" x14ac:dyDescent="0.25">
      <c r="A50" t="s">
        <v>12</v>
      </c>
    </row>
    <row r="51" spans="1:8" x14ac:dyDescent="0.2">
      <c r="B51" s="61"/>
      <c r="C51" s="61"/>
      <c r="D51" s="61" t="s">
        <v>44</v>
      </c>
      <c r="E51" s="61" t="s">
        <v>53</v>
      </c>
      <c r="F51" s="61" t="s">
        <v>54</v>
      </c>
      <c r="G51" s="61" t="s">
        <v>50</v>
      </c>
      <c r="H51" s="61" t="s">
        <v>50</v>
      </c>
    </row>
    <row r="52" spans="1:8" ht="13.5" thickBot="1" x14ac:dyDescent="0.25">
      <c r="B52" s="62" t="s">
        <v>42</v>
      </c>
      <c r="C52" s="62" t="s">
        <v>43</v>
      </c>
      <c r="D52" s="62" t="s">
        <v>45</v>
      </c>
      <c r="E52" s="62" t="s">
        <v>19</v>
      </c>
      <c r="F52" s="62" t="s">
        <v>55</v>
      </c>
      <c r="G52" s="62" t="s">
        <v>51</v>
      </c>
      <c r="H52" s="62" t="s">
        <v>52</v>
      </c>
    </row>
    <row r="53" spans="1:8" x14ac:dyDescent="0.2">
      <c r="B53" s="59" t="s">
        <v>400</v>
      </c>
      <c r="C53" s="59" t="s">
        <v>401</v>
      </c>
      <c r="D53" s="59">
        <v>0</v>
      </c>
      <c r="E53" s="59">
        <v>10.998951515823901</v>
      </c>
      <c r="F53" s="59">
        <v>0</v>
      </c>
      <c r="G53" s="59">
        <v>4.1067167644885316</v>
      </c>
      <c r="H53" s="59">
        <v>1.7120244107491907</v>
      </c>
    </row>
    <row r="54" spans="1:8" x14ac:dyDescent="0.2">
      <c r="B54" s="59" t="s">
        <v>402</v>
      </c>
      <c r="C54" s="59" t="s">
        <v>403</v>
      </c>
      <c r="D54" s="59">
        <v>0</v>
      </c>
      <c r="E54" s="59">
        <v>10</v>
      </c>
      <c r="F54" s="59">
        <v>0</v>
      </c>
      <c r="G54" s="59">
        <v>20</v>
      </c>
      <c r="H54" s="59">
        <v>280</v>
      </c>
    </row>
    <row r="55" spans="1:8" x14ac:dyDescent="0.2">
      <c r="B55" s="59" t="s">
        <v>404</v>
      </c>
      <c r="C55" s="59" t="s">
        <v>405</v>
      </c>
      <c r="D55" s="59">
        <v>0</v>
      </c>
      <c r="E55" s="59">
        <v>11</v>
      </c>
      <c r="F55" s="59">
        <v>0</v>
      </c>
      <c r="G55" s="59">
        <v>4.1052814886407756</v>
      </c>
      <c r="H55" s="59">
        <v>15.894718511359224</v>
      </c>
    </row>
    <row r="56" spans="1:8" x14ac:dyDescent="0.2">
      <c r="B56" s="59" t="s">
        <v>406</v>
      </c>
      <c r="C56" s="59" t="s">
        <v>407</v>
      </c>
      <c r="D56" s="59">
        <v>0</v>
      </c>
      <c r="E56" s="59">
        <v>8</v>
      </c>
      <c r="F56" s="59">
        <v>0</v>
      </c>
      <c r="G56" s="59">
        <v>9.8947185113592084</v>
      </c>
      <c r="H56" s="59">
        <v>30.105281488640792</v>
      </c>
    </row>
    <row r="57" spans="1:8" x14ac:dyDescent="0.2">
      <c r="B57" s="59" t="s">
        <v>408</v>
      </c>
      <c r="C57" s="59" t="s">
        <v>409</v>
      </c>
      <c r="D57" s="59">
        <v>0</v>
      </c>
      <c r="E57" s="59">
        <v>10.998224112455382</v>
      </c>
      <c r="F57" s="59">
        <v>0</v>
      </c>
      <c r="G57" s="59">
        <v>4.1077131008183079</v>
      </c>
      <c r="H57" s="59">
        <v>1.0107793757531287</v>
      </c>
    </row>
    <row r="58" spans="1:8" x14ac:dyDescent="0.2">
      <c r="B58" s="59" t="s">
        <v>410</v>
      </c>
      <c r="C58" s="59" t="s">
        <v>411</v>
      </c>
      <c r="D58" s="59">
        <v>-33.408483051935711</v>
      </c>
      <c r="E58" s="59">
        <v>0</v>
      </c>
      <c r="F58" s="59">
        <v>40</v>
      </c>
      <c r="G58" s="59">
        <v>1E+30</v>
      </c>
      <c r="H58" s="59">
        <v>73.408483051935718</v>
      </c>
    </row>
    <row r="59" spans="1:8" x14ac:dyDescent="0.2">
      <c r="B59" s="59" t="s">
        <v>412</v>
      </c>
      <c r="C59" s="59" t="s">
        <v>413</v>
      </c>
      <c r="D59" s="59">
        <v>19.555980515325668</v>
      </c>
      <c r="E59" s="59">
        <v>0</v>
      </c>
      <c r="F59" s="59">
        <v>20</v>
      </c>
      <c r="G59" s="59">
        <v>1E+30</v>
      </c>
      <c r="H59" s="59">
        <v>0.44401948467433172</v>
      </c>
    </row>
    <row r="60" spans="1:8" x14ac:dyDescent="0.2">
      <c r="B60" s="59" t="s">
        <v>414</v>
      </c>
      <c r="C60" s="59" t="s">
        <v>415</v>
      </c>
      <c r="D60" s="59">
        <v>-65.800930400493456</v>
      </c>
      <c r="E60" s="59">
        <v>0</v>
      </c>
      <c r="F60" s="59">
        <v>70</v>
      </c>
      <c r="G60" s="59">
        <v>1E+30</v>
      </c>
      <c r="H60" s="59">
        <v>135.80093040049346</v>
      </c>
    </row>
    <row r="61" spans="1:8" x14ac:dyDescent="0.2">
      <c r="B61" s="59" t="s">
        <v>416</v>
      </c>
      <c r="C61" s="59" t="s">
        <v>417</v>
      </c>
      <c r="D61" s="59">
        <v>-79.447014313156316</v>
      </c>
      <c r="E61" s="59">
        <v>0</v>
      </c>
      <c r="F61" s="59">
        <v>100</v>
      </c>
      <c r="G61" s="59">
        <v>1E+30</v>
      </c>
      <c r="H61" s="59">
        <v>179.4470143131563</v>
      </c>
    </row>
    <row r="62" spans="1:8" x14ac:dyDescent="0.2">
      <c r="B62" s="59" t="s">
        <v>418</v>
      </c>
      <c r="C62" s="59" t="s">
        <v>419</v>
      </c>
      <c r="D62" s="59">
        <v>80.552985686843684</v>
      </c>
      <c r="E62" s="59">
        <v>0</v>
      </c>
      <c r="F62" s="59">
        <v>100</v>
      </c>
      <c r="G62" s="59">
        <v>1E+30</v>
      </c>
      <c r="H62" s="59">
        <v>19.447014313156316</v>
      </c>
    </row>
    <row r="63" spans="1:8" x14ac:dyDescent="0.2">
      <c r="B63" s="59" t="s">
        <v>420</v>
      </c>
      <c r="C63" s="59" t="s">
        <v>421</v>
      </c>
      <c r="D63" s="59">
        <v>-34.199069599506544</v>
      </c>
      <c r="E63" s="59">
        <v>0</v>
      </c>
      <c r="F63" s="59">
        <v>100</v>
      </c>
      <c r="G63" s="59">
        <v>1E+30</v>
      </c>
      <c r="H63" s="59">
        <v>134.19906959950657</v>
      </c>
    </row>
    <row r="64" spans="1:8" x14ac:dyDescent="0.2">
      <c r="B64" s="59" t="s">
        <v>410</v>
      </c>
      <c r="C64" s="59" t="s">
        <v>411</v>
      </c>
      <c r="D64" s="59">
        <v>-33.408483051935711</v>
      </c>
      <c r="E64" s="59">
        <v>0</v>
      </c>
      <c r="F64" s="59">
        <v>-50</v>
      </c>
      <c r="G64" s="59">
        <v>16.591516948064285</v>
      </c>
      <c r="H64" s="59">
        <v>1E+30</v>
      </c>
    </row>
    <row r="65" spans="2:8" x14ac:dyDescent="0.2">
      <c r="B65" s="59" t="s">
        <v>412</v>
      </c>
      <c r="C65" s="59" t="s">
        <v>413</v>
      </c>
      <c r="D65" s="59">
        <v>19.555980515325668</v>
      </c>
      <c r="E65" s="59">
        <v>0</v>
      </c>
      <c r="F65" s="59">
        <v>-40</v>
      </c>
      <c r="G65" s="59">
        <v>59.555980515325665</v>
      </c>
      <c r="H65" s="59">
        <v>1E+30</v>
      </c>
    </row>
    <row r="66" spans="2:8" x14ac:dyDescent="0.2">
      <c r="B66" s="59" t="s">
        <v>414</v>
      </c>
      <c r="C66" s="59" t="s">
        <v>415</v>
      </c>
      <c r="D66" s="59">
        <v>-65.800930400493456</v>
      </c>
      <c r="E66" s="59">
        <v>0</v>
      </c>
      <c r="F66" s="59">
        <v>-100</v>
      </c>
      <c r="G66" s="59">
        <v>34.199069599506558</v>
      </c>
      <c r="H66" s="59">
        <v>1E+30</v>
      </c>
    </row>
    <row r="67" spans="2:8" x14ac:dyDescent="0.2">
      <c r="B67" s="59" t="s">
        <v>416</v>
      </c>
      <c r="C67" s="59" t="s">
        <v>417</v>
      </c>
      <c r="D67" s="59">
        <v>-79.447014313156316</v>
      </c>
      <c r="E67" s="59">
        <v>0</v>
      </c>
      <c r="F67" s="59">
        <v>-90</v>
      </c>
      <c r="G67" s="59">
        <v>10.552985686843696</v>
      </c>
      <c r="H67" s="59">
        <v>1E+30</v>
      </c>
    </row>
    <row r="68" spans="2:8" x14ac:dyDescent="0.2">
      <c r="B68" s="59" t="s">
        <v>418</v>
      </c>
      <c r="C68" s="59" t="s">
        <v>419</v>
      </c>
      <c r="D68" s="59">
        <v>80.552985686843684</v>
      </c>
      <c r="E68" s="59">
        <v>0</v>
      </c>
      <c r="F68" s="59">
        <v>-100</v>
      </c>
      <c r="G68" s="59">
        <v>180.55298568684367</v>
      </c>
      <c r="H68" s="59">
        <v>1E+30</v>
      </c>
    </row>
    <row r="69" spans="2:8" x14ac:dyDescent="0.2">
      <c r="B69" s="59" t="s">
        <v>420</v>
      </c>
      <c r="C69" s="59" t="s">
        <v>421</v>
      </c>
      <c r="D69" s="59">
        <v>-34.199069599506544</v>
      </c>
      <c r="E69" s="59">
        <v>0</v>
      </c>
      <c r="F69" s="59">
        <v>-50</v>
      </c>
      <c r="G69" s="59">
        <v>15.800930400493439</v>
      </c>
      <c r="H69" s="59">
        <v>1E+30</v>
      </c>
    </row>
    <row r="70" spans="2:8" x14ac:dyDescent="0.2">
      <c r="B70" s="59" t="s">
        <v>422</v>
      </c>
      <c r="C70" s="59" t="s">
        <v>423</v>
      </c>
      <c r="D70" s="59">
        <v>-100</v>
      </c>
      <c r="E70" s="59">
        <v>3.0024856444780306</v>
      </c>
      <c r="F70" s="59">
        <v>-100</v>
      </c>
      <c r="G70" s="59">
        <v>4.1018828811297725</v>
      </c>
      <c r="H70" s="59">
        <v>1.2266275977190684</v>
      </c>
    </row>
    <row r="71" spans="2:8" ht="13.5" thickBot="1" x14ac:dyDescent="0.25">
      <c r="B71" s="60" t="s">
        <v>424</v>
      </c>
      <c r="C71" s="60" t="s">
        <v>425</v>
      </c>
      <c r="D71" s="60">
        <v>160</v>
      </c>
      <c r="E71" s="60">
        <v>-0.99923111714031565</v>
      </c>
      <c r="F71" s="60">
        <v>160</v>
      </c>
      <c r="G71" s="60">
        <v>2.3345955513683152</v>
      </c>
      <c r="H71" s="60">
        <v>4.1063339185628189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heetViews>
  <sheetFormatPr baseColWidth="10" defaultRowHeight="12.75" x14ac:dyDescent="0.2"/>
  <sheetData>
    <row r="1" spans="1:10" x14ac:dyDescent="0.2">
      <c r="A1" s="212" t="s">
        <v>0</v>
      </c>
      <c r="B1" s="69">
        <v>4</v>
      </c>
      <c r="C1" s="69">
        <v>5</v>
      </c>
      <c r="D1" s="69">
        <v>6</v>
      </c>
      <c r="E1" s="69"/>
      <c r="F1" s="69" t="s">
        <v>430</v>
      </c>
      <c r="G1" s="69"/>
      <c r="H1" s="1"/>
      <c r="I1" s="1"/>
      <c r="J1" s="1"/>
    </row>
    <row r="2" spans="1:10" ht="13.5" thickBot="1" x14ac:dyDescent="0.25">
      <c r="A2" s="213" t="s">
        <v>431</v>
      </c>
      <c r="B2" s="19"/>
      <c r="C2" s="19"/>
      <c r="D2" s="19"/>
      <c r="E2" s="19"/>
      <c r="F2" s="19"/>
      <c r="G2" s="19"/>
      <c r="H2" s="19"/>
      <c r="I2" s="19"/>
      <c r="J2" s="19"/>
    </row>
    <row r="3" spans="1:10" ht="15" thickBot="1" x14ac:dyDescent="0.3">
      <c r="A3" s="15"/>
      <c r="B3" s="55" t="s">
        <v>427</v>
      </c>
      <c r="C3" s="55" t="s">
        <v>428</v>
      </c>
      <c r="D3" s="55" t="s">
        <v>429</v>
      </c>
      <c r="E3" s="16"/>
      <c r="F3" s="16"/>
      <c r="G3" s="16"/>
      <c r="H3" s="29" t="s">
        <v>435</v>
      </c>
      <c r="I3" s="29" t="s">
        <v>436</v>
      </c>
      <c r="J3" s="71"/>
    </row>
    <row r="4" spans="1:10" ht="13.5" thickBot="1" x14ac:dyDescent="0.25">
      <c r="A4" s="209">
        <v>1</v>
      </c>
      <c r="B4" s="21">
        <v>0</v>
      </c>
      <c r="C4" s="210">
        <v>5</v>
      </c>
      <c r="D4" s="210">
        <v>0</v>
      </c>
      <c r="E4" s="46" t="s">
        <v>76</v>
      </c>
      <c r="F4" s="16"/>
      <c r="G4" s="16"/>
      <c r="H4" s="24">
        <f>SUM(B4:D4)</f>
        <v>5</v>
      </c>
      <c r="I4" s="70">
        <v>5</v>
      </c>
      <c r="J4" s="71"/>
    </row>
    <row r="5" spans="1:10" ht="13.5" thickBot="1" x14ac:dyDescent="0.25">
      <c r="A5" s="209"/>
      <c r="B5" s="211">
        <v>6</v>
      </c>
      <c r="C5" s="178">
        <v>4</v>
      </c>
      <c r="D5" s="211">
        <v>7</v>
      </c>
      <c r="E5" s="178" t="s">
        <v>432</v>
      </c>
      <c r="F5" s="214" t="s">
        <v>434</v>
      </c>
      <c r="G5" s="16"/>
      <c r="H5" s="25"/>
      <c r="I5" s="71" t="s">
        <v>185</v>
      </c>
      <c r="J5" s="71"/>
    </row>
    <row r="6" spans="1:10" ht="13.5" thickBot="1" x14ac:dyDescent="0.25">
      <c r="A6" s="209"/>
      <c r="B6" s="21">
        <f>B4*B5</f>
        <v>0</v>
      </c>
      <c r="C6" s="210">
        <f>C4*C5</f>
        <v>20</v>
      </c>
      <c r="D6" s="210">
        <f>D4*D5</f>
        <v>0</v>
      </c>
      <c r="E6" s="210"/>
      <c r="F6" s="21">
        <f>SUM(B6:D6)</f>
        <v>20</v>
      </c>
      <c r="G6" s="16"/>
      <c r="H6" s="25"/>
      <c r="I6" s="71" t="s">
        <v>185</v>
      </c>
      <c r="J6" s="71"/>
    </row>
    <row r="7" spans="1:10" ht="13.5" thickBot="1" x14ac:dyDescent="0.25">
      <c r="A7" s="209"/>
      <c r="B7" s="12"/>
      <c r="C7" s="12"/>
      <c r="D7" s="12"/>
      <c r="E7" s="16"/>
      <c r="F7" s="25"/>
      <c r="G7" s="16"/>
      <c r="H7" s="25"/>
      <c r="I7" s="71"/>
      <c r="J7" s="71"/>
    </row>
    <row r="8" spans="1:10" ht="13.5" thickBot="1" x14ac:dyDescent="0.25">
      <c r="A8" s="209">
        <v>2</v>
      </c>
      <c r="B8" s="21">
        <v>10</v>
      </c>
      <c r="C8" s="210">
        <v>7</v>
      </c>
      <c r="D8" s="210">
        <v>0</v>
      </c>
      <c r="E8" s="135" t="s">
        <v>76</v>
      </c>
      <c r="F8" s="25"/>
      <c r="G8" s="16"/>
      <c r="H8" s="25">
        <f>SUM(B8:D8)</f>
        <v>17</v>
      </c>
      <c r="I8" s="71">
        <v>17</v>
      </c>
      <c r="J8" s="71"/>
    </row>
    <row r="9" spans="1:10" ht="13.5" thickBot="1" x14ac:dyDescent="0.25">
      <c r="A9" s="209"/>
      <c r="B9" s="211">
        <v>3</v>
      </c>
      <c r="C9" s="211">
        <v>8</v>
      </c>
      <c r="D9" s="211">
        <v>9</v>
      </c>
      <c r="E9" s="178" t="s">
        <v>432</v>
      </c>
      <c r="F9" s="25"/>
      <c r="G9" s="16"/>
      <c r="H9" s="25"/>
      <c r="I9" s="71"/>
      <c r="J9" s="71"/>
    </row>
    <row r="10" spans="1:10" ht="13.5" thickBot="1" x14ac:dyDescent="0.25">
      <c r="A10" s="209"/>
      <c r="B10" s="21">
        <f>B8*B9</f>
        <v>30</v>
      </c>
      <c r="C10" s="210">
        <f>C8*C9</f>
        <v>56</v>
      </c>
      <c r="D10" s="210">
        <f>D8*D9</f>
        <v>0</v>
      </c>
      <c r="E10" s="210"/>
      <c r="F10" s="21">
        <f>SUM(B10:D10)</f>
        <v>86</v>
      </c>
      <c r="G10" s="16"/>
      <c r="H10" s="25"/>
      <c r="I10" s="71"/>
      <c r="J10" s="71"/>
    </row>
    <row r="11" spans="1:10" ht="13.5" thickBot="1" x14ac:dyDescent="0.25">
      <c r="A11" s="209"/>
      <c r="B11" s="12"/>
      <c r="C11" s="12"/>
      <c r="D11" s="12"/>
      <c r="E11" s="16"/>
      <c r="F11" s="25"/>
      <c r="G11" s="16"/>
      <c r="H11" s="25"/>
      <c r="I11" s="71"/>
      <c r="J11" s="71"/>
    </row>
    <row r="12" spans="1:10" ht="13.5" thickBot="1" x14ac:dyDescent="0.25">
      <c r="A12" s="209">
        <v>3</v>
      </c>
      <c r="B12" s="21">
        <v>0</v>
      </c>
      <c r="C12" s="210">
        <v>8</v>
      </c>
      <c r="D12" s="210">
        <v>15</v>
      </c>
      <c r="E12" s="135" t="s">
        <v>76</v>
      </c>
      <c r="F12" s="25"/>
      <c r="G12" s="16"/>
      <c r="H12" s="26">
        <f>SUM(B12:D12)</f>
        <v>23</v>
      </c>
      <c r="I12" s="72">
        <v>23</v>
      </c>
      <c r="J12" s="71"/>
    </row>
    <row r="13" spans="1:10" ht="13.5" thickBot="1" x14ac:dyDescent="0.25">
      <c r="A13" s="209"/>
      <c r="B13" s="211">
        <v>6</v>
      </c>
      <c r="C13" s="211">
        <v>5</v>
      </c>
      <c r="D13" s="211">
        <v>2</v>
      </c>
      <c r="E13" s="178" t="s">
        <v>432</v>
      </c>
      <c r="F13" s="25"/>
      <c r="G13" s="16"/>
      <c r="H13" s="16"/>
      <c r="I13" s="16"/>
      <c r="J13" s="71"/>
    </row>
    <row r="14" spans="1:10" ht="13.5" thickBot="1" x14ac:dyDescent="0.25">
      <c r="A14" s="15"/>
      <c r="B14" s="21">
        <f>B12*B13</f>
        <v>0</v>
      </c>
      <c r="C14" s="210">
        <f>C12*C13</f>
        <v>40</v>
      </c>
      <c r="D14" s="210">
        <f>D12*D13</f>
        <v>30</v>
      </c>
      <c r="E14" s="210"/>
      <c r="F14" s="21">
        <f>SUM(B14:D14)</f>
        <v>70</v>
      </c>
      <c r="G14" s="16"/>
      <c r="H14" s="16"/>
      <c r="I14" s="16"/>
      <c r="J14" s="71"/>
    </row>
    <row r="15" spans="1:10" ht="13.5" thickBot="1" x14ac:dyDescent="0.25">
      <c r="A15" s="15"/>
      <c r="B15" s="16"/>
      <c r="C15" s="16"/>
      <c r="D15" s="16"/>
      <c r="E15" s="16"/>
      <c r="F15" s="16"/>
      <c r="G15" s="16"/>
      <c r="H15" s="16"/>
      <c r="I15" s="16"/>
      <c r="J15" s="71"/>
    </row>
    <row r="16" spans="1:10" ht="13.5" thickBot="1" x14ac:dyDescent="0.25">
      <c r="A16" s="15"/>
      <c r="B16" s="21">
        <f>B4+B8+B12</f>
        <v>10</v>
      </c>
      <c r="C16" s="210">
        <f>C4+C12+C8</f>
        <v>20</v>
      </c>
      <c r="D16" s="210">
        <f>D4+D8+D12</f>
        <v>15</v>
      </c>
      <c r="E16" s="46" t="s">
        <v>24</v>
      </c>
      <c r="F16" s="109">
        <f>F6+F10+F14</f>
        <v>176</v>
      </c>
      <c r="G16" s="109" t="s">
        <v>433</v>
      </c>
      <c r="H16" s="16"/>
      <c r="I16" s="16"/>
      <c r="J16" s="71"/>
    </row>
    <row r="17" spans="1:10" ht="13.5" thickBot="1" x14ac:dyDescent="0.25">
      <c r="A17" s="15"/>
      <c r="B17" s="21">
        <v>10</v>
      </c>
      <c r="C17" s="210">
        <v>20</v>
      </c>
      <c r="D17" s="210">
        <v>15</v>
      </c>
      <c r="E17" s="46" t="s">
        <v>454</v>
      </c>
      <c r="F17" s="16"/>
      <c r="G17" s="16"/>
      <c r="H17" s="16"/>
      <c r="I17" s="16"/>
      <c r="J17" s="71"/>
    </row>
    <row r="18" spans="1:10" ht="13.5" thickBot="1" x14ac:dyDescent="0.25">
      <c r="A18" s="18"/>
      <c r="B18" s="19"/>
      <c r="C18" s="19"/>
      <c r="D18" s="19"/>
      <c r="E18" s="19"/>
      <c r="F18" s="19"/>
      <c r="G18" s="19"/>
      <c r="H18" s="19"/>
      <c r="I18" s="19"/>
      <c r="J18" s="72"/>
    </row>
  </sheetData>
  <pageMargins left="0.7" right="0.7" top="0.75" bottom="0.75" header="0.3" footer="0.3"/>
  <ignoredErrors>
    <ignoredError sqref="H4 H8 H12" formulaRange="1"/>
  </ignoredError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showGridLines="0" workbookViewId="0"/>
  </sheetViews>
  <sheetFormatPr baseColWidth="10" defaultRowHeight="12.75" x14ac:dyDescent="0.2"/>
  <cols>
    <col min="1" max="1" width="2.28515625" customWidth="1"/>
    <col min="2" max="2" width="6.28515625" bestFit="1" customWidth="1"/>
    <col min="3" max="3" width="18.85546875" bestFit="1" customWidth="1"/>
    <col min="4" max="4" width="5.85546875" bestFit="1" customWidth="1"/>
    <col min="5" max="5" width="9.5703125" bestFit="1" customWidth="1"/>
    <col min="6" max="6" width="13.5703125" bestFit="1" customWidth="1"/>
    <col min="7" max="8" width="10.7109375" bestFit="1" customWidth="1"/>
  </cols>
  <sheetData>
    <row r="1" spans="1:8" x14ac:dyDescent="0.2">
      <c r="A1" s="58" t="s">
        <v>38</v>
      </c>
    </row>
    <row r="2" spans="1:8" x14ac:dyDescent="0.2">
      <c r="A2" s="58" t="s">
        <v>437</v>
      </c>
    </row>
    <row r="3" spans="1:8" x14ac:dyDescent="0.2">
      <c r="A3" s="58" t="s">
        <v>438</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439</v>
      </c>
      <c r="C9" s="59" t="s">
        <v>440</v>
      </c>
      <c r="D9" s="59">
        <v>0</v>
      </c>
      <c r="E9" s="59">
        <v>7</v>
      </c>
      <c r="F9" s="59">
        <v>6</v>
      </c>
      <c r="G9" s="59">
        <v>1E+30</v>
      </c>
      <c r="H9" s="59">
        <v>7</v>
      </c>
    </row>
    <row r="10" spans="1:8" x14ac:dyDescent="0.2">
      <c r="B10" s="59" t="s">
        <v>170</v>
      </c>
      <c r="C10" s="59" t="s">
        <v>441</v>
      </c>
      <c r="D10" s="59">
        <v>5</v>
      </c>
      <c r="E10" s="59">
        <v>0</v>
      </c>
      <c r="F10" s="59">
        <v>4</v>
      </c>
      <c r="G10" s="59">
        <v>6</v>
      </c>
      <c r="H10" s="59">
        <v>1E+30</v>
      </c>
    </row>
    <row r="11" spans="1:8" x14ac:dyDescent="0.2">
      <c r="B11" s="59" t="s">
        <v>442</v>
      </c>
      <c r="C11" s="59" t="s">
        <v>443</v>
      </c>
      <c r="D11" s="59">
        <v>0</v>
      </c>
      <c r="E11" s="59">
        <v>6</v>
      </c>
      <c r="F11" s="59">
        <v>7</v>
      </c>
      <c r="G11" s="59">
        <v>1E+30</v>
      </c>
      <c r="H11" s="59">
        <v>6</v>
      </c>
    </row>
    <row r="12" spans="1:8" x14ac:dyDescent="0.2">
      <c r="B12" s="59" t="s">
        <v>444</v>
      </c>
      <c r="C12" s="59" t="s">
        <v>440</v>
      </c>
      <c r="D12" s="59">
        <v>10</v>
      </c>
      <c r="E12" s="59">
        <v>0</v>
      </c>
      <c r="F12" s="59">
        <v>3</v>
      </c>
      <c r="G12" s="59">
        <v>6</v>
      </c>
      <c r="H12" s="59">
        <v>1E+30</v>
      </c>
    </row>
    <row r="13" spans="1:8" x14ac:dyDescent="0.2">
      <c r="B13" s="59" t="s">
        <v>176</v>
      </c>
      <c r="C13" s="59" t="s">
        <v>441</v>
      </c>
      <c r="D13" s="59">
        <v>7</v>
      </c>
      <c r="E13" s="59">
        <v>0</v>
      </c>
      <c r="F13" s="59">
        <v>8</v>
      </c>
      <c r="G13" s="59">
        <v>4</v>
      </c>
      <c r="H13" s="59">
        <v>6</v>
      </c>
    </row>
    <row r="14" spans="1:8" x14ac:dyDescent="0.2">
      <c r="B14" s="59" t="s">
        <v>445</v>
      </c>
      <c r="C14" s="59" t="s">
        <v>443</v>
      </c>
      <c r="D14" s="59">
        <v>0</v>
      </c>
      <c r="E14" s="59">
        <v>4</v>
      </c>
      <c r="F14" s="59">
        <v>9</v>
      </c>
      <c r="G14" s="59">
        <v>1E+30</v>
      </c>
      <c r="H14" s="59">
        <v>4</v>
      </c>
    </row>
    <row r="15" spans="1:8" x14ac:dyDescent="0.2">
      <c r="B15" s="59" t="s">
        <v>446</v>
      </c>
      <c r="C15" s="59" t="s">
        <v>440</v>
      </c>
      <c r="D15" s="59">
        <v>0</v>
      </c>
      <c r="E15" s="59">
        <v>6</v>
      </c>
      <c r="F15" s="59">
        <v>6</v>
      </c>
      <c r="G15" s="59">
        <v>1E+30</v>
      </c>
      <c r="H15" s="59">
        <v>6</v>
      </c>
    </row>
    <row r="16" spans="1:8" x14ac:dyDescent="0.2">
      <c r="B16" s="59" t="s">
        <v>447</v>
      </c>
      <c r="C16" s="59" t="s">
        <v>441</v>
      </c>
      <c r="D16" s="59">
        <v>8</v>
      </c>
      <c r="E16" s="59">
        <v>0</v>
      </c>
      <c r="F16" s="59">
        <v>5</v>
      </c>
      <c r="G16" s="59">
        <v>6</v>
      </c>
      <c r="H16" s="59">
        <v>4</v>
      </c>
    </row>
    <row r="17" spans="1:8" ht="13.5" thickBot="1" x14ac:dyDescent="0.25">
      <c r="B17" s="60" t="s">
        <v>448</v>
      </c>
      <c r="C17" s="60" t="s">
        <v>443</v>
      </c>
      <c r="D17" s="60">
        <v>15</v>
      </c>
      <c r="E17" s="60">
        <v>0</v>
      </c>
      <c r="F17" s="60">
        <v>2</v>
      </c>
      <c r="G17" s="60">
        <v>4</v>
      </c>
      <c r="H17" s="60">
        <v>1E+30</v>
      </c>
    </row>
    <row r="19" spans="1:8" ht="13.5" thickBot="1" x14ac:dyDescent="0.25">
      <c r="A19" t="s">
        <v>12</v>
      </c>
    </row>
    <row r="20" spans="1:8" x14ac:dyDescent="0.2">
      <c r="B20" s="61"/>
      <c r="C20" s="61"/>
      <c r="D20" s="61" t="s">
        <v>44</v>
      </c>
      <c r="E20" s="61" t="s">
        <v>53</v>
      </c>
      <c r="F20" s="61" t="s">
        <v>54</v>
      </c>
      <c r="G20" s="61" t="s">
        <v>50</v>
      </c>
      <c r="H20" s="61" t="s">
        <v>50</v>
      </c>
    </row>
    <row r="21" spans="1:8" ht="13.5" thickBot="1" x14ac:dyDescent="0.25">
      <c r="B21" s="62" t="s">
        <v>42</v>
      </c>
      <c r="C21" s="62" t="s">
        <v>43</v>
      </c>
      <c r="D21" s="62" t="s">
        <v>45</v>
      </c>
      <c r="E21" s="62" t="s">
        <v>19</v>
      </c>
      <c r="F21" s="62" t="s">
        <v>55</v>
      </c>
      <c r="G21" s="62" t="s">
        <v>51</v>
      </c>
      <c r="H21" s="62" t="s">
        <v>52</v>
      </c>
    </row>
    <row r="22" spans="1:8" x14ac:dyDescent="0.2">
      <c r="B22" s="59" t="s">
        <v>449</v>
      </c>
      <c r="C22" s="59" t="s">
        <v>440</v>
      </c>
      <c r="D22" s="59">
        <v>10</v>
      </c>
      <c r="E22" s="59">
        <v>3</v>
      </c>
      <c r="F22" s="59">
        <v>10</v>
      </c>
      <c r="G22" s="59">
        <v>0</v>
      </c>
      <c r="H22" s="59">
        <v>10</v>
      </c>
    </row>
    <row r="23" spans="1:8" x14ac:dyDescent="0.2">
      <c r="B23" s="59" t="s">
        <v>450</v>
      </c>
      <c r="C23" s="59" t="s">
        <v>441</v>
      </c>
      <c r="D23" s="59">
        <v>20</v>
      </c>
      <c r="E23" s="59">
        <v>8</v>
      </c>
      <c r="F23" s="59">
        <v>20</v>
      </c>
      <c r="G23" s="59">
        <v>0</v>
      </c>
      <c r="H23" s="59">
        <v>7</v>
      </c>
    </row>
    <row r="24" spans="1:8" x14ac:dyDescent="0.2">
      <c r="B24" s="59" t="s">
        <v>451</v>
      </c>
      <c r="C24" s="59" t="s">
        <v>443</v>
      </c>
      <c r="D24" s="59">
        <v>15</v>
      </c>
      <c r="E24" s="59">
        <v>5</v>
      </c>
      <c r="F24" s="59">
        <v>15</v>
      </c>
      <c r="G24" s="59">
        <v>0</v>
      </c>
      <c r="H24" s="59">
        <v>7</v>
      </c>
    </row>
    <row r="25" spans="1:8" x14ac:dyDescent="0.2">
      <c r="B25" s="59" t="s">
        <v>68</v>
      </c>
      <c r="C25" s="59" t="s">
        <v>452</v>
      </c>
      <c r="D25" s="59">
        <v>23</v>
      </c>
      <c r="E25" s="59">
        <v>-3</v>
      </c>
      <c r="F25" s="59">
        <v>23</v>
      </c>
      <c r="G25" s="59">
        <v>7</v>
      </c>
      <c r="H25" s="59">
        <v>0</v>
      </c>
    </row>
    <row r="26" spans="1:8" x14ac:dyDescent="0.2">
      <c r="B26" s="59" t="s">
        <v>453</v>
      </c>
      <c r="C26" s="59" t="s">
        <v>452</v>
      </c>
      <c r="D26" s="59">
        <v>5</v>
      </c>
      <c r="E26" s="59">
        <v>-4</v>
      </c>
      <c r="F26" s="59">
        <v>5</v>
      </c>
      <c r="G26" s="59">
        <v>7</v>
      </c>
      <c r="H26" s="59">
        <v>0</v>
      </c>
    </row>
    <row r="27" spans="1:8" ht="13.5" thickBot="1" x14ac:dyDescent="0.25">
      <c r="B27" s="60" t="s">
        <v>58</v>
      </c>
      <c r="C27" s="60" t="s">
        <v>452</v>
      </c>
      <c r="D27" s="60">
        <v>17</v>
      </c>
      <c r="E27" s="60">
        <v>0</v>
      </c>
      <c r="F27" s="60">
        <v>17</v>
      </c>
      <c r="G27" s="60">
        <v>0</v>
      </c>
      <c r="H27" s="60">
        <v>1E+30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zoomScaleNormal="100" workbookViewId="0"/>
  </sheetViews>
  <sheetFormatPr baseColWidth="10" defaultRowHeight="12.75" x14ac:dyDescent="0.2"/>
  <cols>
    <col min="1" max="1" width="9" customWidth="1"/>
    <col min="10" max="10" width="1.42578125" customWidth="1"/>
  </cols>
  <sheetData>
    <row r="1" spans="1:10" ht="15.75" x14ac:dyDescent="0.25">
      <c r="A1" s="215" t="s">
        <v>0</v>
      </c>
      <c r="B1" s="33" t="s">
        <v>455</v>
      </c>
      <c r="C1" s="33" t="s">
        <v>456</v>
      </c>
      <c r="D1" s="33" t="s">
        <v>457</v>
      </c>
      <c r="E1" s="216" t="s">
        <v>461</v>
      </c>
      <c r="F1" s="127"/>
      <c r="G1" s="127"/>
      <c r="H1" s="33"/>
      <c r="I1" s="33"/>
      <c r="J1" s="36"/>
    </row>
    <row r="2" spans="1:10" ht="13.5" thickBot="1" x14ac:dyDescent="0.25">
      <c r="A2" s="217" t="s">
        <v>431</v>
      </c>
      <c r="B2" s="29" t="s">
        <v>185</v>
      </c>
      <c r="C2" s="29" t="s">
        <v>185</v>
      </c>
      <c r="D2" s="29" t="s">
        <v>185</v>
      </c>
      <c r="E2" s="29"/>
      <c r="F2" s="29"/>
      <c r="G2" s="29"/>
      <c r="H2" s="29"/>
      <c r="I2" s="29"/>
      <c r="J2" s="37"/>
    </row>
    <row r="3" spans="1:10" ht="13.5" thickBot="1" x14ac:dyDescent="0.25">
      <c r="A3" s="28"/>
      <c r="B3" s="45">
        <v>1</v>
      </c>
      <c r="C3" s="135">
        <v>0.95</v>
      </c>
      <c r="D3" s="135">
        <v>1.05</v>
      </c>
      <c r="E3" s="135"/>
      <c r="F3" s="135" t="s">
        <v>494</v>
      </c>
      <c r="G3" s="46"/>
      <c r="H3" s="29"/>
      <c r="I3" s="29"/>
      <c r="J3" s="37"/>
    </row>
    <row r="4" spans="1:10" ht="13.5" thickBot="1" x14ac:dyDescent="0.25">
      <c r="A4" s="28"/>
      <c r="B4" s="29"/>
      <c r="C4" s="29"/>
      <c r="D4" s="29"/>
      <c r="E4" s="29"/>
      <c r="F4" s="29"/>
      <c r="G4" s="29"/>
      <c r="H4" s="29"/>
      <c r="I4" s="47" t="s">
        <v>436</v>
      </c>
      <c r="J4" s="129"/>
    </row>
    <row r="5" spans="1:10" ht="13.5" thickBot="1" x14ac:dyDescent="0.25">
      <c r="A5" s="28" t="s">
        <v>458</v>
      </c>
      <c r="B5" s="32">
        <v>0</v>
      </c>
      <c r="C5" s="33">
        <v>100</v>
      </c>
      <c r="D5" s="33">
        <v>150</v>
      </c>
      <c r="E5" s="164" t="s">
        <v>463</v>
      </c>
      <c r="F5" s="33"/>
      <c r="G5" s="33" t="s">
        <v>464</v>
      </c>
      <c r="H5" s="36">
        <f>SUM(B5:D5)</f>
        <v>250</v>
      </c>
      <c r="I5" s="233">
        <v>250</v>
      </c>
      <c r="J5" s="129"/>
    </row>
    <row r="6" spans="1:10" x14ac:dyDescent="0.2">
      <c r="A6" s="28"/>
      <c r="B6" s="194">
        <v>150</v>
      </c>
      <c r="C6" s="63">
        <v>150</v>
      </c>
      <c r="D6" s="63">
        <v>150</v>
      </c>
      <c r="E6" s="53" t="s">
        <v>493</v>
      </c>
      <c r="F6" s="29"/>
      <c r="G6" s="29"/>
      <c r="H6" s="37"/>
      <c r="I6" s="37"/>
      <c r="J6" s="129"/>
    </row>
    <row r="7" spans="1:10" x14ac:dyDescent="0.2">
      <c r="A7" s="28"/>
      <c r="B7" s="177">
        <v>6</v>
      </c>
      <c r="C7" s="178">
        <v>4</v>
      </c>
      <c r="D7" s="178">
        <v>7</v>
      </c>
      <c r="E7" s="178" t="s">
        <v>432</v>
      </c>
      <c r="F7" s="29"/>
      <c r="G7" s="29"/>
      <c r="H7" s="37"/>
      <c r="I7" s="37"/>
      <c r="J7" s="129"/>
    </row>
    <row r="8" spans="1:10" x14ac:dyDescent="0.2">
      <c r="A8" s="28"/>
      <c r="B8" s="28">
        <f>B5*B7</f>
        <v>0</v>
      </c>
      <c r="C8" s="29">
        <f>C5*C7</f>
        <v>400</v>
      </c>
      <c r="D8" s="29">
        <f>D5*D7</f>
        <v>1050</v>
      </c>
      <c r="E8" s="29"/>
      <c r="F8" s="29">
        <f>SUM(B8:D8)</f>
        <v>1450</v>
      </c>
      <c r="G8" s="29"/>
      <c r="H8" s="37" t="s">
        <v>472</v>
      </c>
      <c r="I8" s="37"/>
      <c r="J8" s="129"/>
    </row>
    <row r="9" spans="1:10" x14ac:dyDescent="0.2">
      <c r="A9" s="28"/>
      <c r="B9" s="28">
        <f>B5/B3</f>
        <v>0</v>
      </c>
      <c r="C9" s="29">
        <f>C5/C3</f>
        <v>105.26315789473685</v>
      </c>
      <c r="D9" s="29">
        <f>D5/D3</f>
        <v>142.85714285714286</v>
      </c>
      <c r="E9" s="29"/>
      <c r="F9" s="29" t="s">
        <v>465</v>
      </c>
      <c r="G9" s="29"/>
      <c r="H9" s="37">
        <f>SUM(B9:D9)</f>
        <v>248.12030075187971</v>
      </c>
      <c r="I9" s="37"/>
      <c r="J9" s="129"/>
    </row>
    <row r="10" spans="1:10" x14ac:dyDescent="0.2">
      <c r="A10" s="28"/>
      <c r="B10" s="234">
        <v>0.6</v>
      </c>
      <c r="C10" s="68">
        <v>0.6</v>
      </c>
      <c r="D10" s="68">
        <v>0.45</v>
      </c>
      <c r="E10" s="53" t="s">
        <v>467</v>
      </c>
      <c r="F10" s="29"/>
      <c r="G10" s="29"/>
      <c r="H10" s="37"/>
      <c r="I10" s="37"/>
      <c r="J10" s="129"/>
    </row>
    <row r="11" spans="1:10" ht="13.5" thickBot="1" x14ac:dyDescent="0.25">
      <c r="A11" s="28"/>
      <c r="B11" s="40">
        <f>B5*B10</f>
        <v>0</v>
      </c>
      <c r="C11" s="41">
        <f>C5*C10</f>
        <v>60</v>
      </c>
      <c r="D11" s="41">
        <f>D5*D10</f>
        <v>67.5</v>
      </c>
      <c r="E11" s="213" t="s">
        <v>468</v>
      </c>
      <c r="F11" s="41"/>
      <c r="G11" s="41" t="s">
        <v>149</v>
      </c>
      <c r="H11" s="42">
        <f>B11+C11+D11</f>
        <v>127.5</v>
      </c>
      <c r="I11" s="37"/>
      <c r="J11" s="129"/>
    </row>
    <row r="12" spans="1:10" ht="13.5" thickBot="1" x14ac:dyDescent="0.25">
      <c r="A12" s="28"/>
      <c r="B12" s="29"/>
      <c r="C12" s="29"/>
      <c r="D12" s="29"/>
      <c r="E12" s="29"/>
      <c r="F12" s="29"/>
      <c r="G12" s="29"/>
      <c r="H12" s="29"/>
      <c r="I12" s="37"/>
      <c r="J12" s="129"/>
    </row>
    <row r="13" spans="1:10" ht="13.5" thickBot="1" x14ac:dyDescent="0.25">
      <c r="A13" s="28" t="s">
        <v>459</v>
      </c>
      <c r="B13" s="32">
        <v>0</v>
      </c>
      <c r="C13" s="33">
        <v>191.78571428571431</v>
      </c>
      <c r="D13" s="33">
        <v>0</v>
      </c>
      <c r="E13" s="164" t="s">
        <v>463</v>
      </c>
      <c r="F13" s="33"/>
      <c r="G13" s="33" t="s">
        <v>464</v>
      </c>
      <c r="H13" s="36">
        <f>SUM(B13:D13)</f>
        <v>191.78571428571431</v>
      </c>
      <c r="I13" s="233">
        <v>200</v>
      </c>
      <c r="J13" s="129"/>
    </row>
    <row r="14" spans="1:10" x14ac:dyDescent="0.2">
      <c r="A14" s="28"/>
      <c r="B14" s="194">
        <v>150</v>
      </c>
      <c r="C14" s="63">
        <v>250</v>
      </c>
      <c r="D14" s="63">
        <v>250</v>
      </c>
      <c r="E14" s="53" t="s">
        <v>493</v>
      </c>
      <c r="F14" s="29"/>
      <c r="G14" s="29"/>
      <c r="H14" s="37"/>
      <c r="I14" s="37"/>
      <c r="J14" s="129"/>
    </row>
    <row r="15" spans="1:10" x14ac:dyDescent="0.2">
      <c r="A15" s="28"/>
      <c r="B15" s="177">
        <v>3</v>
      </c>
      <c r="C15" s="178">
        <v>8</v>
      </c>
      <c r="D15" s="178">
        <v>9</v>
      </c>
      <c r="E15" s="178" t="s">
        <v>432</v>
      </c>
      <c r="F15" s="29"/>
      <c r="G15" s="29"/>
      <c r="H15" s="37"/>
      <c r="I15" s="37"/>
      <c r="J15" s="129"/>
    </row>
    <row r="16" spans="1:10" x14ac:dyDescent="0.2">
      <c r="A16" s="28"/>
      <c r="B16" s="28">
        <f>B13*B15</f>
        <v>0</v>
      </c>
      <c r="C16" s="29">
        <f>C13*C15</f>
        <v>1534.2857142857144</v>
      </c>
      <c r="D16" s="29">
        <f>D13*D15</f>
        <v>0</v>
      </c>
      <c r="E16" s="29"/>
      <c r="F16" s="29">
        <f>SUM(B16:D16)</f>
        <v>1534.2857142857144</v>
      </c>
      <c r="G16" s="29"/>
      <c r="H16" s="37" t="s">
        <v>472</v>
      </c>
      <c r="I16" s="37"/>
      <c r="J16" s="129"/>
    </row>
    <row r="17" spans="1:10" x14ac:dyDescent="0.2">
      <c r="A17" s="28"/>
      <c r="B17" s="28">
        <f>B13/B3</f>
        <v>0</v>
      </c>
      <c r="C17" s="29">
        <f>C13/C3</f>
        <v>201.87969924812032</v>
      </c>
      <c r="D17" s="29">
        <f>D13/D3</f>
        <v>0</v>
      </c>
      <c r="E17" s="29"/>
      <c r="F17" s="29" t="s">
        <v>465</v>
      </c>
      <c r="G17" s="29"/>
      <c r="H17" s="37">
        <f>SUM(B17:D17)</f>
        <v>201.87969924812032</v>
      </c>
      <c r="I17" s="37"/>
      <c r="J17" s="129"/>
    </row>
    <row r="18" spans="1:10" x14ac:dyDescent="0.2">
      <c r="A18" s="28"/>
      <c r="B18" s="234">
        <v>0.65</v>
      </c>
      <c r="C18" s="68">
        <v>0.6</v>
      </c>
      <c r="D18" s="68">
        <v>0.55000000000000004</v>
      </c>
      <c r="E18" s="53" t="s">
        <v>467</v>
      </c>
      <c r="F18" s="29"/>
      <c r="G18" s="29"/>
      <c r="H18" s="37"/>
      <c r="I18" s="37"/>
      <c r="J18" s="129"/>
    </row>
    <row r="19" spans="1:10" ht="13.5" thickBot="1" x14ac:dyDescent="0.25">
      <c r="A19" s="28"/>
      <c r="B19" s="40">
        <f>B13*B18</f>
        <v>0</v>
      </c>
      <c r="C19" s="41">
        <f>C13*C18</f>
        <v>115.07142857142858</v>
      </c>
      <c r="D19" s="41">
        <f>D13*D18</f>
        <v>0</v>
      </c>
      <c r="E19" s="213" t="s">
        <v>468</v>
      </c>
      <c r="F19" s="41"/>
      <c r="G19" s="41" t="s">
        <v>149</v>
      </c>
      <c r="H19" s="42">
        <f>B19+C19+D19</f>
        <v>115.07142857142858</v>
      </c>
      <c r="I19" s="37"/>
      <c r="J19" s="129"/>
    </row>
    <row r="20" spans="1:10" ht="13.5" thickBot="1" x14ac:dyDescent="0.25">
      <c r="A20" s="28"/>
      <c r="B20" s="29"/>
      <c r="C20" s="29"/>
      <c r="D20" s="29"/>
      <c r="E20" s="29"/>
      <c r="F20" s="29"/>
      <c r="G20" s="29"/>
      <c r="H20" s="29"/>
      <c r="I20" s="39"/>
      <c r="J20" s="129"/>
    </row>
    <row r="21" spans="1:10" ht="13.5" thickBot="1" x14ac:dyDescent="0.25">
      <c r="A21" s="28" t="s">
        <v>460</v>
      </c>
      <c r="B21" s="32">
        <v>0</v>
      </c>
      <c r="C21" s="33">
        <v>0</v>
      </c>
      <c r="D21" s="33">
        <v>0</v>
      </c>
      <c r="E21" s="164" t="s">
        <v>463</v>
      </c>
      <c r="F21" s="33"/>
      <c r="G21" s="33" t="s">
        <v>464</v>
      </c>
      <c r="H21" s="36">
        <f>SUM(B21:D21)</f>
        <v>0</v>
      </c>
      <c r="I21" s="233">
        <v>220</v>
      </c>
      <c r="J21" s="37"/>
    </row>
    <row r="22" spans="1:10" x14ac:dyDescent="0.2">
      <c r="A22" s="28"/>
      <c r="B22" s="194">
        <v>150</v>
      </c>
      <c r="C22" s="63">
        <v>100</v>
      </c>
      <c r="D22" s="63">
        <v>300</v>
      </c>
      <c r="E22" s="53" t="s">
        <v>493</v>
      </c>
      <c r="F22" s="29"/>
      <c r="G22" s="29"/>
      <c r="H22" s="37"/>
      <c r="I22" s="29"/>
      <c r="J22" s="37"/>
    </row>
    <row r="23" spans="1:10" x14ac:dyDescent="0.2">
      <c r="A23" s="28"/>
      <c r="B23" s="177">
        <v>6</v>
      </c>
      <c r="C23" s="178">
        <v>5</v>
      </c>
      <c r="D23" s="178">
        <v>2</v>
      </c>
      <c r="E23" s="178" t="s">
        <v>432</v>
      </c>
      <c r="F23" s="29"/>
      <c r="G23" s="29"/>
      <c r="H23" s="37"/>
      <c r="I23" s="29"/>
      <c r="J23" s="37"/>
    </row>
    <row r="24" spans="1:10" x14ac:dyDescent="0.2">
      <c r="A24" s="28"/>
      <c r="B24" s="28">
        <f>B21*B23</f>
        <v>0</v>
      </c>
      <c r="C24" s="29">
        <f>C21*C23</f>
        <v>0</v>
      </c>
      <c r="D24" s="29">
        <f>D21*D23</f>
        <v>0</v>
      </c>
      <c r="E24" s="29"/>
      <c r="F24" s="29">
        <f>SUM(B24:D24)</f>
        <v>0</v>
      </c>
      <c r="G24" s="29"/>
      <c r="H24" s="37" t="s">
        <v>472</v>
      </c>
      <c r="I24" s="29"/>
      <c r="J24" s="37"/>
    </row>
    <row r="25" spans="1:10" x14ac:dyDescent="0.2">
      <c r="A25" s="28"/>
      <c r="B25" s="28">
        <f>B21/B3</f>
        <v>0</v>
      </c>
      <c r="C25" s="29">
        <f>C21/C3</f>
        <v>0</v>
      </c>
      <c r="D25" s="29">
        <f>D21/D3</f>
        <v>0</v>
      </c>
      <c r="E25" s="29"/>
      <c r="F25" s="29" t="s">
        <v>465</v>
      </c>
      <c r="G25" s="29"/>
      <c r="H25" s="37">
        <f>SUM(B25:D25)</f>
        <v>0</v>
      </c>
      <c r="I25" s="29"/>
      <c r="J25" s="37"/>
    </row>
    <row r="26" spans="1:10" x14ac:dyDescent="0.2">
      <c r="A26" s="28"/>
      <c r="B26" s="234">
        <v>0.65</v>
      </c>
      <c r="C26" s="68">
        <v>0.6</v>
      </c>
      <c r="D26" s="68">
        <v>0.65</v>
      </c>
      <c r="E26" s="53" t="s">
        <v>467</v>
      </c>
      <c r="F26" s="29"/>
      <c r="G26" s="29"/>
      <c r="H26" s="37"/>
      <c r="I26" s="29"/>
      <c r="J26" s="37"/>
    </row>
    <row r="27" spans="1:10" ht="13.5" thickBot="1" x14ac:dyDescent="0.25">
      <c r="A27" s="29"/>
      <c r="B27" s="40">
        <f>B21*B26</f>
        <v>0</v>
      </c>
      <c r="C27" s="41">
        <f>C21*C26</f>
        <v>0</v>
      </c>
      <c r="D27" s="41">
        <f>D21*D26</f>
        <v>0</v>
      </c>
      <c r="E27" s="213" t="s">
        <v>468</v>
      </c>
      <c r="F27" s="41"/>
      <c r="G27" s="41" t="s">
        <v>149</v>
      </c>
      <c r="H27" s="42">
        <f>B27+C27+D27</f>
        <v>0</v>
      </c>
      <c r="I27" s="29"/>
      <c r="J27" s="37"/>
    </row>
    <row r="28" spans="1:10" ht="13.5" thickBot="1" x14ac:dyDescent="0.25">
      <c r="A28" s="28"/>
      <c r="B28" s="29"/>
      <c r="C28" s="29"/>
      <c r="D28" s="29"/>
      <c r="E28" s="29"/>
      <c r="F28" s="29"/>
      <c r="G28" s="29"/>
      <c r="H28" s="29"/>
      <c r="I28" s="29"/>
      <c r="J28" s="37"/>
    </row>
    <row r="29" spans="1:10" ht="13.5" thickBot="1" x14ac:dyDescent="0.25">
      <c r="A29" s="28"/>
      <c r="B29" s="45">
        <f>B5+B13+B21</f>
        <v>0</v>
      </c>
      <c r="C29" s="135">
        <f>C5+C21+C13</f>
        <v>291.78571428571433</v>
      </c>
      <c r="D29" s="135">
        <f>D5+D13+D21</f>
        <v>150</v>
      </c>
      <c r="E29" s="46"/>
      <c r="F29" s="53" t="s">
        <v>473</v>
      </c>
      <c r="G29" s="29"/>
      <c r="H29" s="47">
        <f>SUM(B29:D29)</f>
        <v>441.78571428571433</v>
      </c>
      <c r="I29" s="29"/>
      <c r="J29" s="37"/>
    </row>
    <row r="30" spans="1:10" ht="13.5" thickBot="1" x14ac:dyDescent="0.25">
      <c r="A30" s="28"/>
      <c r="B30" s="29"/>
      <c r="C30" s="29"/>
      <c r="D30" s="29"/>
      <c r="E30" s="29"/>
      <c r="F30" s="29"/>
      <c r="G30" s="29"/>
      <c r="H30" s="29"/>
      <c r="I30" s="29"/>
      <c r="J30" s="37"/>
    </row>
    <row r="31" spans="1:10" ht="13.5" thickBot="1" x14ac:dyDescent="0.25">
      <c r="A31" s="28"/>
      <c r="B31" s="29"/>
      <c r="C31" s="29"/>
      <c r="D31" s="29"/>
      <c r="E31" s="29"/>
      <c r="F31" s="138" t="s">
        <v>469</v>
      </c>
      <c r="G31" s="135"/>
      <c r="H31" s="47">
        <f>H9+H17+H25</f>
        <v>450</v>
      </c>
      <c r="I31" s="29"/>
      <c r="J31" s="37"/>
    </row>
    <row r="32" spans="1:10" ht="13.5" thickBot="1" x14ac:dyDescent="0.25">
      <c r="A32" s="28"/>
      <c r="B32" s="29"/>
      <c r="C32" s="29"/>
      <c r="D32" s="29"/>
      <c r="E32" s="29"/>
      <c r="F32" s="29"/>
      <c r="G32" s="29"/>
      <c r="H32" s="29"/>
      <c r="I32" s="29"/>
      <c r="J32" s="37"/>
    </row>
    <row r="33" spans="1:10" ht="13.5" thickBot="1" x14ac:dyDescent="0.25">
      <c r="A33" s="28"/>
      <c r="B33" s="29"/>
      <c r="C33" s="29"/>
      <c r="D33" s="29"/>
      <c r="E33" s="29"/>
      <c r="F33" s="138" t="s">
        <v>470</v>
      </c>
      <c r="G33" s="135"/>
      <c r="H33" s="47">
        <f>H27+H19+H11</f>
        <v>242.57142857142858</v>
      </c>
      <c r="I33" s="29"/>
      <c r="J33" s="37"/>
    </row>
    <row r="34" spans="1:10" ht="13.5" thickBot="1" x14ac:dyDescent="0.25">
      <c r="A34" s="28"/>
      <c r="B34" s="29"/>
      <c r="C34" s="29"/>
      <c r="D34" s="29"/>
      <c r="E34" s="29"/>
      <c r="F34" s="29"/>
      <c r="G34" s="29"/>
      <c r="H34" s="29"/>
      <c r="I34" s="29"/>
      <c r="J34" s="37"/>
    </row>
    <row r="35" spans="1:10" ht="13.5" thickBot="1" x14ac:dyDescent="0.25">
      <c r="A35" s="28"/>
      <c r="B35" s="29"/>
      <c r="C35" s="29"/>
      <c r="D35" s="29"/>
      <c r="E35" s="232" t="s">
        <v>471</v>
      </c>
      <c r="F35" s="135"/>
      <c r="G35" s="135"/>
      <c r="H35" s="46">
        <f>F24+F16+F8</f>
        <v>2984.2857142857147</v>
      </c>
      <c r="I35" s="31"/>
      <c r="J35" s="37"/>
    </row>
    <row r="36" spans="1:10" ht="13.5" thickBot="1" x14ac:dyDescent="0.25">
      <c r="A36" s="40"/>
      <c r="B36" s="41"/>
      <c r="C36" s="41"/>
      <c r="D36" s="41"/>
      <c r="E36" s="41"/>
      <c r="F36" s="41"/>
      <c r="G36" s="41"/>
      <c r="H36" s="41"/>
      <c r="I36" s="41"/>
      <c r="J36" s="42"/>
    </row>
  </sheetData>
  <pageMargins left="0.7" right="0.7" top="0.75" bottom="0.75" header="0.3" footer="0.3"/>
  <ignoredErrors>
    <ignoredError sqref="C29" formula="1"/>
  </ignoredErrors>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showGridLines="0" workbookViewId="0"/>
  </sheetViews>
  <sheetFormatPr baseColWidth="10" defaultRowHeight="12.75" x14ac:dyDescent="0.2"/>
  <cols>
    <col min="1" max="1" width="2.28515625" customWidth="1"/>
    <col min="2" max="2" width="6.28515625" bestFit="1" customWidth="1"/>
    <col min="3" max="3" width="22.140625" bestFit="1" customWidth="1"/>
    <col min="4" max="4" width="12" bestFit="1" customWidth="1"/>
    <col min="5" max="5" width="13" bestFit="1" customWidth="1"/>
    <col min="6" max="6" width="13.5703125" bestFit="1" customWidth="1"/>
    <col min="7" max="8" width="12.42578125" bestFit="1" customWidth="1"/>
  </cols>
  <sheetData>
    <row r="1" spans="1:8" x14ac:dyDescent="0.2">
      <c r="A1" s="58" t="s">
        <v>38</v>
      </c>
    </row>
    <row r="2" spans="1:8" x14ac:dyDescent="0.2">
      <c r="A2" s="58" t="s">
        <v>474</v>
      </c>
    </row>
    <row r="3" spans="1:8" x14ac:dyDescent="0.2">
      <c r="A3" s="58" t="s">
        <v>475</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476</v>
      </c>
      <c r="C9" s="59" t="s">
        <v>477</v>
      </c>
      <c r="D9" s="59">
        <v>0</v>
      </c>
      <c r="E9" s="59">
        <v>2.9999999999999818E-2</v>
      </c>
      <c r="F9" s="59">
        <v>0.6</v>
      </c>
      <c r="G9" s="59">
        <v>1E+30</v>
      </c>
      <c r="H9" s="59">
        <v>2.9999999999999818E-2</v>
      </c>
    </row>
    <row r="10" spans="1:8" x14ac:dyDescent="0.2">
      <c r="B10" s="59" t="s">
        <v>172</v>
      </c>
      <c r="C10" s="59" t="s">
        <v>477</v>
      </c>
      <c r="D10" s="59">
        <v>100</v>
      </c>
      <c r="E10" s="59">
        <v>0</v>
      </c>
      <c r="F10" s="59">
        <v>0.6</v>
      </c>
      <c r="G10" s="59">
        <v>1.1102230246251565E-16</v>
      </c>
      <c r="H10" s="59">
        <v>9.2857142857143152E-2</v>
      </c>
    </row>
    <row r="11" spans="1:8" x14ac:dyDescent="0.2">
      <c r="B11" s="59" t="s">
        <v>178</v>
      </c>
      <c r="C11" s="59" t="s">
        <v>477</v>
      </c>
      <c r="D11" s="59">
        <v>150</v>
      </c>
      <c r="E11" s="59">
        <v>-9.2857142857143152E-2</v>
      </c>
      <c r="F11" s="59">
        <v>0.44999999999999996</v>
      </c>
      <c r="G11" s="59">
        <v>9.2857142857143152E-2</v>
      </c>
      <c r="H11" s="59">
        <v>1E+30</v>
      </c>
    </row>
    <row r="12" spans="1:8" x14ac:dyDescent="0.2">
      <c r="B12" s="59" t="s">
        <v>478</v>
      </c>
      <c r="C12" s="59" t="s">
        <v>479</v>
      </c>
      <c r="D12" s="59">
        <v>0</v>
      </c>
      <c r="E12" s="59">
        <v>7.9999999999999682E-2</v>
      </c>
      <c r="F12" s="59">
        <v>0.64999999999999991</v>
      </c>
      <c r="G12" s="59">
        <v>1E+30</v>
      </c>
      <c r="H12" s="59">
        <v>7.9999999999999682E-2</v>
      </c>
    </row>
    <row r="13" spans="1:8" x14ac:dyDescent="0.2">
      <c r="B13" s="59" t="s">
        <v>480</v>
      </c>
      <c r="C13" s="59" t="s">
        <v>479</v>
      </c>
      <c r="D13" s="59">
        <v>191.78571428571431</v>
      </c>
      <c r="E13" s="59">
        <v>0</v>
      </c>
      <c r="F13" s="59">
        <v>0.60000000000000009</v>
      </c>
      <c r="G13" s="59">
        <v>0</v>
      </c>
      <c r="H13" s="59">
        <v>1.1102230246251565E-16</v>
      </c>
    </row>
    <row r="14" spans="1:8" x14ac:dyDescent="0.2">
      <c r="B14" s="59" t="s">
        <v>481</v>
      </c>
      <c r="C14" s="59" t="s">
        <v>479</v>
      </c>
      <c r="D14" s="59">
        <v>0</v>
      </c>
      <c r="E14" s="59">
        <v>7.1428571428570915E-3</v>
      </c>
      <c r="F14" s="59">
        <v>0.55000000000000027</v>
      </c>
      <c r="G14" s="59">
        <v>1E+30</v>
      </c>
      <c r="H14" s="59">
        <v>7.1428571428570915E-3</v>
      </c>
    </row>
    <row r="15" spans="1:8" x14ac:dyDescent="0.2">
      <c r="B15" s="59" t="s">
        <v>482</v>
      </c>
      <c r="C15" s="59" t="s">
        <v>483</v>
      </c>
      <c r="D15" s="59">
        <v>0</v>
      </c>
      <c r="E15" s="59">
        <v>7.9999999999999197E-2</v>
      </c>
      <c r="F15" s="59">
        <v>0.64999999999999947</v>
      </c>
      <c r="G15" s="59">
        <v>1E+30</v>
      </c>
      <c r="H15" s="59">
        <v>7.9999999999999197E-2</v>
      </c>
    </row>
    <row r="16" spans="1:8" x14ac:dyDescent="0.2">
      <c r="B16" s="59" t="s">
        <v>484</v>
      </c>
      <c r="C16" s="59" t="s">
        <v>483</v>
      </c>
      <c r="D16" s="59">
        <v>0</v>
      </c>
      <c r="E16" s="59">
        <v>0</v>
      </c>
      <c r="F16" s="59">
        <v>0.59999999999999964</v>
      </c>
      <c r="G16" s="59">
        <v>1E+30</v>
      </c>
      <c r="H16" s="59">
        <v>0</v>
      </c>
    </row>
    <row r="17" spans="1:8" ht="13.5" thickBot="1" x14ac:dyDescent="0.25">
      <c r="B17" s="60" t="s">
        <v>94</v>
      </c>
      <c r="C17" s="60" t="s">
        <v>483</v>
      </c>
      <c r="D17" s="60">
        <v>0</v>
      </c>
      <c r="E17" s="60">
        <v>0.10714285714285714</v>
      </c>
      <c r="F17" s="60">
        <v>0.65000000000000036</v>
      </c>
      <c r="G17" s="60">
        <v>1E+30</v>
      </c>
      <c r="H17" s="60">
        <v>0.10714285714285714</v>
      </c>
    </row>
    <row r="19" spans="1:8" ht="13.5" thickBot="1" x14ac:dyDescent="0.25">
      <c r="A19" t="s">
        <v>12</v>
      </c>
    </row>
    <row r="20" spans="1:8" x14ac:dyDescent="0.2">
      <c r="B20" s="61"/>
      <c r="C20" s="61"/>
      <c r="D20" s="61" t="s">
        <v>44</v>
      </c>
      <c r="E20" s="61" t="s">
        <v>53</v>
      </c>
      <c r="F20" s="61" t="s">
        <v>54</v>
      </c>
      <c r="G20" s="61" t="s">
        <v>50</v>
      </c>
      <c r="H20" s="61" t="s">
        <v>50</v>
      </c>
    </row>
    <row r="21" spans="1:8" ht="13.5" thickBot="1" x14ac:dyDescent="0.25">
      <c r="B21" s="62" t="s">
        <v>42</v>
      </c>
      <c r="C21" s="62" t="s">
        <v>43</v>
      </c>
      <c r="D21" s="62" t="s">
        <v>45</v>
      </c>
      <c r="E21" s="62" t="s">
        <v>19</v>
      </c>
      <c r="F21" s="62" t="s">
        <v>55</v>
      </c>
      <c r="G21" s="62" t="s">
        <v>51</v>
      </c>
      <c r="H21" s="62" t="s">
        <v>52</v>
      </c>
    </row>
    <row r="22" spans="1:8" x14ac:dyDescent="0.2">
      <c r="B22" s="59" t="s">
        <v>485</v>
      </c>
      <c r="C22" s="59" t="s">
        <v>486</v>
      </c>
      <c r="D22" s="59">
        <v>191.78571428571431</v>
      </c>
      <c r="E22" s="59">
        <v>0</v>
      </c>
      <c r="F22" s="59">
        <v>200</v>
      </c>
      <c r="G22" s="59">
        <v>1E+30</v>
      </c>
      <c r="H22" s="59">
        <v>8.2142857142856762</v>
      </c>
    </row>
    <row r="23" spans="1:8" x14ac:dyDescent="0.2">
      <c r="B23" s="59" t="s">
        <v>487</v>
      </c>
      <c r="C23" s="59" t="s">
        <v>486</v>
      </c>
      <c r="D23" s="59">
        <v>0</v>
      </c>
      <c r="E23" s="59">
        <v>0</v>
      </c>
      <c r="F23" s="59">
        <v>220</v>
      </c>
      <c r="G23" s="59">
        <v>1E+30</v>
      </c>
      <c r="H23" s="59">
        <v>220</v>
      </c>
    </row>
    <row r="24" spans="1:8" x14ac:dyDescent="0.2">
      <c r="B24" s="59" t="s">
        <v>488</v>
      </c>
      <c r="C24" s="59" t="s">
        <v>489</v>
      </c>
      <c r="D24" s="59">
        <v>450</v>
      </c>
      <c r="E24" s="59">
        <v>0.57000000000000028</v>
      </c>
      <c r="F24" s="59">
        <v>450</v>
      </c>
      <c r="G24" s="59">
        <v>8.6466165413533407</v>
      </c>
      <c r="H24" s="59">
        <v>201.87969924812026</v>
      </c>
    </row>
    <row r="25" spans="1:8" ht="13.5" thickBot="1" x14ac:dyDescent="0.25">
      <c r="B25" s="60" t="s">
        <v>490</v>
      </c>
      <c r="C25" s="60" t="s">
        <v>464</v>
      </c>
      <c r="D25" s="60">
        <v>250</v>
      </c>
      <c r="E25" s="60">
        <v>-1.1102230246251565E-16</v>
      </c>
      <c r="F25" s="60">
        <v>250</v>
      </c>
      <c r="G25" s="60">
        <v>50</v>
      </c>
      <c r="H25" s="60">
        <v>8.2142857142856762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workbookViewId="0"/>
  </sheetViews>
  <sheetFormatPr baseColWidth="10" defaultRowHeight="12.75" x14ac:dyDescent="0.2"/>
  <cols>
    <col min="1" max="1" width="9" customWidth="1"/>
    <col min="10" max="10" width="1.42578125" customWidth="1"/>
  </cols>
  <sheetData>
    <row r="1" spans="1:10" ht="15.75" x14ac:dyDescent="0.25">
      <c r="A1" s="215" t="s">
        <v>0</v>
      </c>
      <c r="B1" s="33" t="s">
        <v>455</v>
      </c>
      <c r="C1" s="33" t="s">
        <v>456</v>
      </c>
      <c r="D1" s="33" t="s">
        <v>457</v>
      </c>
      <c r="E1" s="216" t="s">
        <v>461</v>
      </c>
      <c r="F1" s="127"/>
      <c r="G1" s="127"/>
      <c r="H1" s="33"/>
      <c r="I1" s="33"/>
      <c r="J1" s="36"/>
    </row>
    <row r="2" spans="1:10" ht="13.5" thickBot="1" x14ac:dyDescent="0.25">
      <c r="A2" s="217" t="s">
        <v>431</v>
      </c>
      <c r="B2" s="29" t="s">
        <v>185</v>
      </c>
      <c r="C2" s="29" t="s">
        <v>185</v>
      </c>
      <c r="D2" s="29" t="s">
        <v>185</v>
      </c>
      <c r="E2" s="29"/>
      <c r="F2" s="29"/>
      <c r="G2" s="29"/>
      <c r="H2" s="29"/>
      <c r="I2" s="29"/>
      <c r="J2" s="37"/>
    </row>
    <row r="3" spans="1:10" ht="13.5" thickBot="1" x14ac:dyDescent="0.25">
      <c r="A3" s="28"/>
      <c r="B3" s="45">
        <v>1</v>
      </c>
      <c r="C3" s="135">
        <v>0.95</v>
      </c>
      <c r="D3" s="135">
        <v>1.05</v>
      </c>
      <c r="E3" s="135"/>
      <c r="F3" s="135" t="s">
        <v>462</v>
      </c>
      <c r="G3" s="46"/>
      <c r="H3" s="29"/>
      <c r="I3" s="29"/>
      <c r="J3" s="37"/>
    </row>
    <row r="4" spans="1:10" ht="13.5" thickBot="1" x14ac:dyDescent="0.25">
      <c r="A4" s="28"/>
      <c r="B4" s="29"/>
      <c r="C4" s="29"/>
      <c r="D4" s="29"/>
      <c r="E4" s="29"/>
      <c r="F4" s="29"/>
      <c r="G4" s="29"/>
      <c r="H4" s="29"/>
      <c r="I4" s="47" t="s">
        <v>436</v>
      </c>
      <c r="J4" s="129"/>
    </row>
    <row r="5" spans="1:10" ht="13.5" thickBot="1" x14ac:dyDescent="0.25">
      <c r="A5" s="28" t="s">
        <v>458</v>
      </c>
      <c r="B5" s="32">
        <v>0</v>
      </c>
      <c r="C5" s="33">
        <v>85.952380952380935</v>
      </c>
      <c r="D5" s="33">
        <v>0</v>
      </c>
      <c r="E5" s="164" t="s">
        <v>463</v>
      </c>
      <c r="F5" s="33"/>
      <c r="G5" s="33" t="s">
        <v>464</v>
      </c>
      <c r="H5" s="36">
        <f>SUM(B5:D5)</f>
        <v>85.952380952380935</v>
      </c>
      <c r="I5" s="46">
        <v>250</v>
      </c>
      <c r="J5" s="129"/>
    </row>
    <row r="6" spans="1:10" x14ac:dyDescent="0.2">
      <c r="A6" s="28"/>
      <c r="B6" s="28">
        <v>150</v>
      </c>
      <c r="C6" s="29">
        <v>150</v>
      </c>
      <c r="D6" s="29">
        <v>150</v>
      </c>
      <c r="E6" s="53" t="s">
        <v>466</v>
      </c>
      <c r="F6" s="29"/>
      <c r="G6" s="29"/>
      <c r="H6" s="37"/>
      <c r="I6" s="37"/>
      <c r="J6" s="129"/>
    </row>
    <row r="7" spans="1:10" x14ac:dyDescent="0.2">
      <c r="A7" s="28"/>
      <c r="B7" s="177">
        <v>6</v>
      </c>
      <c r="C7" s="178">
        <v>4</v>
      </c>
      <c r="D7" s="178">
        <v>7</v>
      </c>
      <c r="E7" s="178" t="s">
        <v>432</v>
      </c>
      <c r="F7" s="29"/>
      <c r="G7" s="29"/>
      <c r="H7" s="37"/>
      <c r="I7" s="37"/>
      <c r="J7" s="129"/>
    </row>
    <row r="8" spans="1:10" x14ac:dyDescent="0.2">
      <c r="A8" s="28"/>
      <c r="B8" s="28">
        <f>B5*B7</f>
        <v>0</v>
      </c>
      <c r="C8" s="29">
        <f>C5*C7</f>
        <v>343.80952380952374</v>
      </c>
      <c r="D8" s="29">
        <f>D5*D7</f>
        <v>0</v>
      </c>
      <c r="E8" s="29"/>
      <c r="F8" s="29">
        <f>SUM(B8:D8)</f>
        <v>343.80952380952374</v>
      </c>
      <c r="G8" s="29"/>
      <c r="H8" s="37" t="s">
        <v>472</v>
      </c>
      <c r="I8" s="37"/>
      <c r="J8" s="129"/>
    </row>
    <row r="9" spans="1:10" x14ac:dyDescent="0.2">
      <c r="A9" s="28"/>
      <c r="B9" s="28">
        <f>B5/B3</f>
        <v>0</v>
      </c>
      <c r="C9" s="29">
        <f>C5/C3</f>
        <v>90.476190476190467</v>
      </c>
      <c r="D9" s="29">
        <f>D5/D3</f>
        <v>0</v>
      </c>
      <c r="E9" s="29"/>
      <c r="F9" s="29" t="s">
        <v>465</v>
      </c>
      <c r="G9" s="29"/>
      <c r="H9" s="37">
        <f>SUM(B9:D9)</f>
        <v>90.476190476190467</v>
      </c>
      <c r="I9" s="37"/>
      <c r="J9" s="129"/>
    </row>
    <row r="10" spans="1:10" x14ac:dyDescent="0.2">
      <c r="A10" s="28"/>
      <c r="B10" s="28">
        <v>0.6</v>
      </c>
      <c r="C10" s="29">
        <v>0.6</v>
      </c>
      <c r="D10" s="29">
        <v>0.45</v>
      </c>
      <c r="E10" s="53" t="s">
        <v>467</v>
      </c>
      <c r="F10" s="29"/>
      <c r="G10" s="29"/>
      <c r="H10" s="37"/>
      <c r="I10" s="37"/>
      <c r="J10" s="129"/>
    </row>
    <row r="11" spans="1:10" ht="13.5" thickBot="1" x14ac:dyDescent="0.25">
      <c r="A11" s="28"/>
      <c r="B11" s="40">
        <f>B5*B10</f>
        <v>0</v>
      </c>
      <c r="C11" s="41">
        <f>C5*C10</f>
        <v>51.571428571428562</v>
      </c>
      <c r="D11" s="41">
        <f>D5*D10</f>
        <v>0</v>
      </c>
      <c r="E11" s="213" t="s">
        <v>468</v>
      </c>
      <c r="F11" s="41"/>
      <c r="G11" s="41" t="s">
        <v>149</v>
      </c>
      <c r="H11" s="42">
        <f>B11+C11+D11</f>
        <v>51.571428571428562</v>
      </c>
      <c r="I11" s="37"/>
      <c r="J11" s="129"/>
    </row>
    <row r="12" spans="1:10" ht="13.5" thickBot="1" x14ac:dyDescent="0.25">
      <c r="A12" s="28"/>
      <c r="B12" s="29"/>
      <c r="C12" s="29"/>
      <c r="D12" s="29"/>
      <c r="E12" s="29"/>
      <c r="F12" s="29"/>
      <c r="G12" s="29"/>
      <c r="H12" s="29"/>
      <c r="I12" s="37"/>
      <c r="J12" s="129"/>
    </row>
    <row r="13" spans="1:10" ht="13.5" thickBot="1" x14ac:dyDescent="0.25">
      <c r="A13" s="28" t="s">
        <v>459</v>
      </c>
      <c r="B13" s="32">
        <v>150</v>
      </c>
      <c r="C13" s="33">
        <v>0</v>
      </c>
      <c r="D13" s="33">
        <v>0</v>
      </c>
      <c r="E13" s="164" t="s">
        <v>463</v>
      </c>
      <c r="F13" s="33"/>
      <c r="G13" s="33" t="s">
        <v>464</v>
      </c>
      <c r="H13" s="36">
        <f>SUM(B13:D13)</f>
        <v>150</v>
      </c>
      <c r="I13" s="46">
        <v>200</v>
      </c>
      <c r="J13" s="129"/>
    </row>
    <row r="14" spans="1:10" x14ac:dyDescent="0.2">
      <c r="A14" s="28"/>
      <c r="B14" s="28">
        <v>150</v>
      </c>
      <c r="C14" s="29">
        <v>250</v>
      </c>
      <c r="D14" s="29">
        <v>250</v>
      </c>
      <c r="E14" s="31" t="s">
        <v>466</v>
      </c>
      <c r="F14" s="29"/>
      <c r="G14" s="29"/>
      <c r="H14" s="37"/>
      <c r="I14" s="37"/>
      <c r="J14" s="129"/>
    </row>
    <row r="15" spans="1:10" x14ac:dyDescent="0.2">
      <c r="A15" s="28"/>
      <c r="B15" s="177">
        <v>3</v>
      </c>
      <c r="C15" s="178">
        <v>8</v>
      </c>
      <c r="D15" s="178">
        <v>9</v>
      </c>
      <c r="E15" s="178" t="s">
        <v>432</v>
      </c>
      <c r="F15" s="29"/>
      <c r="G15" s="29"/>
      <c r="H15" s="37"/>
      <c r="I15" s="37"/>
      <c r="J15" s="129"/>
    </row>
    <row r="16" spans="1:10" x14ac:dyDescent="0.2">
      <c r="A16" s="28"/>
      <c r="B16" s="28">
        <f>B13*B15</f>
        <v>450</v>
      </c>
      <c r="C16" s="29">
        <f>C13*C15</f>
        <v>0</v>
      </c>
      <c r="D16" s="29">
        <f>D13*D15</f>
        <v>0</v>
      </c>
      <c r="E16" s="29"/>
      <c r="F16" s="29">
        <f>SUM(B16:D16)</f>
        <v>450</v>
      </c>
      <c r="G16" s="29"/>
      <c r="H16" s="37" t="s">
        <v>472</v>
      </c>
      <c r="I16" s="37"/>
      <c r="J16" s="129"/>
    </row>
    <row r="17" spans="1:10" x14ac:dyDescent="0.2">
      <c r="A17" s="28"/>
      <c r="B17" s="218">
        <f>B13/B3</f>
        <v>150</v>
      </c>
      <c r="C17" s="219">
        <f>C13/C3</f>
        <v>0</v>
      </c>
      <c r="D17" s="220">
        <f>D13/D3</f>
        <v>0</v>
      </c>
      <c r="E17" s="220"/>
      <c r="F17" s="220" t="s">
        <v>465</v>
      </c>
      <c r="G17" s="220"/>
      <c r="H17" s="221">
        <f>SUM(B17:D17)</f>
        <v>150</v>
      </c>
      <c r="I17" s="37"/>
      <c r="J17" s="129"/>
    </row>
    <row r="18" spans="1:10" x14ac:dyDescent="0.2">
      <c r="A18" s="28"/>
      <c r="B18" s="28">
        <v>0.65</v>
      </c>
      <c r="C18" s="29">
        <v>0.6</v>
      </c>
      <c r="D18" s="29">
        <v>0.55000000000000004</v>
      </c>
      <c r="E18" s="53" t="s">
        <v>467</v>
      </c>
      <c r="F18" s="29"/>
      <c r="G18" s="29"/>
      <c r="H18" s="37"/>
      <c r="I18" s="37"/>
      <c r="J18" s="129"/>
    </row>
    <row r="19" spans="1:10" ht="13.5" thickBot="1" x14ac:dyDescent="0.25">
      <c r="A19" s="28"/>
      <c r="B19" s="222">
        <f>B13*B18</f>
        <v>97.5</v>
      </c>
      <c r="C19" s="223">
        <f>C13*C18</f>
        <v>0</v>
      </c>
      <c r="D19" s="223">
        <f>D13*D18</f>
        <v>0</v>
      </c>
      <c r="E19" s="224" t="s">
        <v>468</v>
      </c>
      <c r="F19" s="223"/>
      <c r="G19" s="223" t="s">
        <v>149</v>
      </c>
      <c r="H19" s="225">
        <f>B19+C19+D19</f>
        <v>97.5</v>
      </c>
      <c r="I19" s="37"/>
      <c r="J19" s="129"/>
    </row>
    <row r="20" spans="1:10" ht="13.5" thickBot="1" x14ac:dyDescent="0.25">
      <c r="A20" s="28"/>
      <c r="B20" s="29"/>
      <c r="C20" s="29"/>
      <c r="D20" s="29"/>
      <c r="E20" s="29"/>
      <c r="F20" s="29"/>
      <c r="G20" s="29"/>
      <c r="H20" s="29"/>
      <c r="I20" s="39"/>
      <c r="J20" s="129"/>
    </row>
    <row r="21" spans="1:10" ht="13.5" thickBot="1" x14ac:dyDescent="0.25">
      <c r="A21" s="28" t="s">
        <v>460</v>
      </c>
      <c r="B21" s="226">
        <v>0</v>
      </c>
      <c r="C21" s="227">
        <v>0</v>
      </c>
      <c r="D21" s="227">
        <v>219.99999999999994</v>
      </c>
      <c r="E21" s="228" t="s">
        <v>463</v>
      </c>
      <c r="F21" s="227"/>
      <c r="G21" s="227" t="s">
        <v>464</v>
      </c>
      <c r="H21" s="229">
        <f>SUM(B21:D21)</f>
        <v>219.99999999999994</v>
      </c>
      <c r="I21" s="46">
        <v>220</v>
      </c>
      <c r="J21" s="37"/>
    </row>
    <row r="22" spans="1:10" x14ac:dyDescent="0.2">
      <c r="A22" s="28"/>
      <c r="B22" s="218">
        <v>150</v>
      </c>
      <c r="C22" s="220">
        <v>100</v>
      </c>
      <c r="D22" s="220">
        <v>300</v>
      </c>
      <c r="E22" s="230" t="s">
        <v>466</v>
      </c>
      <c r="F22" s="231"/>
      <c r="G22" s="29"/>
      <c r="H22" s="37"/>
      <c r="I22" s="29"/>
      <c r="J22" s="37"/>
    </row>
    <row r="23" spans="1:10" x14ac:dyDescent="0.2">
      <c r="A23" s="28"/>
      <c r="B23" s="177">
        <v>6</v>
      </c>
      <c r="C23" s="178">
        <v>5</v>
      </c>
      <c r="D23" s="178">
        <v>2</v>
      </c>
      <c r="E23" s="178" t="s">
        <v>432</v>
      </c>
      <c r="F23" s="29"/>
      <c r="G23" s="29"/>
      <c r="H23" s="37"/>
      <c r="I23" s="29"/>
      <c r="J23" s="37"/>
    </row>
    <row r="24" spans="1:10" x14ac:dyDescent="0.2">
      <c r="A24" s="28"/>
      <c r="B24" s="218">
        <f>B21*B23</f>
        <v>0</v>
      </c>
      <c r="C24" s="220">
        <f>C21*C23</f>
        <v>0</v>
      </c>
      <c r="D24" s="220">
        <f>D21*D23</f>
        <v>439.99999999999989</v>
      </c>
      <c r="E24" s="220"/>
      <c r="F24" s="220">
        <f>SUM(B24:D24)</f>
        <v>439.99999999999989</v>
      </c>
      <c r="G24" s="220"/>
      <c r="H24" s="37" t="s">
        <v>472</v>
      </c>
      <c r="I24" s="29"/>
      <c r="J24" s="37"/>
    </row>
    <row r="25" spans="1:10" x14ac:dyDescent="0.2">
      <c r="A25" s="28"/>
      <c r="B25" s="218">
        <f>B21/B3</f>
        <v>0</v>
      </c>
      <c r="C25" s="220">
        <f>C21/C3</f>
        <v>0</v>
      </c>
      <c r="D25" s="220">
        <f>D21/D3</f>
        <v>209.52380952380946</v>
      </c>
      <c r="E25" s="220"/>
      <c r="F25" s="220" t="s">
        <v>465</v>
      </c>
      <c r="G25" s="220"/>
      <c r="H25" s="221">
        <f>SUM(B25:D25)</f>
        <v>209.52380952380946</v>
      </c>
      <c r="I25" s="29"/>
      <c r="J25" s="37"/>
    </row>
    <row r="26" spans="1:10" x14ac:dyDescent="0.2">
      <c r="A26" s="28"/>
      <c r="B26" s="28">
        <v>0.65</v>
      </c>
      <c r="C26" s="29">
        <v>0.6</v>
      </c>
      <c r="D26" s="29">
        <v>0.65</v>
      </c>
      <c r="E26" s="53" t="s">
        <v>467</v>
      </c>
      <c r="F26" s="29"/>
      <c r="G26" s="29"/>
      <c r="H26" s="37"/>
      <c r="I26" s="29"/>
      <c r="J26" s="37"/>
    </row>
    <row r="27" spans="1:10" ht="13.5" thickBot="1" x14ac:dyDescent="0.25">
      <c r="A27" s="29"/>
      <c r="B27" s="222">
        <f>B21*B26</f>
        <v>0</v>
      </c>
      <c r="C27" s="223">
        <f>C21*C26</f>
        <v>0</v>
      </c>
      <c r="D27" s="223">
        <f>D21*D26</f>
        <v>142.99999999999997</v>
      </c>
      <c r="E27" s="224" t="s">
        <v>468</v>
      </c>
      <c r="F27" s="223"/>
      <c r="G27" s="223" t="s">
        <v>149</v>
      </c>
      <c r="H27" s="225">
        <f>B27+C27+D27</f>
        <v>142.99999999999997</v>
      </c>
      <c r="I27" s="29"/>
      <c r="J27" s="37"/>
    </row>
    <row r="28" spans="1:10" ht="13.5" thickBot="1" x14ac:dyDescent="0.25">
      <c r="A28" s="28"/>
      <c r="B28" s="29"/>
      <c r="C28" s="29"/>
      <c r="D28" s="29"/>
      <c r="E28" s="29"/>
      <c r="F28" s="29"/>
      <c r="G28" s="29"/>
      <c r="H28" s="29"/>
      <c r="I28" s="29"/>
      <c r="J28" s="37"/>
    </row>
    <row r="29" spans="1:10" ht="13.5" thickBot="1" x14ac:dyDescent="0.25">
      <c r="A29" s="28"/>
      <c r="B29" s="45">
        <f>B5+B13+B21</f>
        <v>150</v>
      </c>
      <c r="C29" s="135">
        <f>C5+C21+C13</f>
        <v>85.952380952380935</v>
      </c>
      <c r="D29" s="135">
        <f>D5+D13+D21</f>
        <v>219.99999999999994</v>
      </c>
      <c r="E29" s="46"/>
      <c r="F29" s="53" t="s">
        <v>473</v>
      </c>
      <c r="G29" s="29"/>
      <c r="H29" s="47">
        <f>SUM(B29:D29)</f>
        <v>455.95238095238085</v>
      </c>
      <c r="I29" s="29"/>
      <c r="J29" s="37"/>
    </row>
    <row r="30" spans="1:10" ht="13.5" thickBot="1" x14ac:dyDescent="0.25">
      <c r="A30" s="28"/>
      <c r="B30" s="29"/>
      <c r="C30" s="29"/>
      <c r="D30" s="29"/>
      <c r="E30" s="29"/>
      <c r="F30" s="29"/>
      <c r="G30" s="29"/>
      <c r="H30" s="29"/>
      <c r="I30" s="29"/>
      <c r="J30" s="37"/>
    </row>
    <row r="31" spans="1:10" ht="13.5" thickBot="1" x14ac:dyDescent="0.25">
      <c r="A31" s="28"/>
      <c r="B31" s="29"/>
      <c r="C31" s="29"/>
      <c r="D31" s="29"/>
      <c r="E31" s="29"/>
      <c r="F31" s="138" t="s">
        <v>469</v>
      </c>
      <c r="G31" s="135"/>
      <c r="H31" s="47">
        <f>H9+H17+H25</f>
        <v>449.99999999999994</v>
      </c>
      <c r="I31" s="29"/>
      <c r="J31" s="37"/>
    </row>
    <row r="32" spans="1:10" ht="13.5" thickBot="1" x14ac:dyDescent="0.25">
      <c r="A32" s="28"/>
      <c r="B32" s="29"/>
      <c r="C32" s="29"/>
      <c r="D32" s="29"/>
      <c r="E32" s="29"/>
      <c r="F32" s="29"/>
      <c r="G32" s="29"/>
      <c r="H32" s="29"/>
      <c r="I32" s="29"/>
      <c r="J32" s="37"/>
    </row>
    <row r="33" spans="1:10" ht="13.5" thickBot="1" x14ac:dyDescent="0.25">
      <c r="A33" s="28"/>
      <c r="B33" s="29"/>
      <c r="C33" s="29"/>
      <c r="D33" s="29"/>
      <c r="E33" s="29"/>
      <c r="F33" s="138" t="s">
        <v>470</v>
      </c>
      <c r="G33" s="135"/>
      <c r="H33" s="47">
        <f>H27+H19+H11</f>
        <v>292.07142857142856</v>
      </c>
      <c r="I33" s="29"/>
      <c r="J33" s="37"/>
    </row>
    <row r="34" spans="1:10" ht="13.5" thickBot="1" x14ac:dyDescent="0.25">
      <c r="A34" s="28"/>
      <c r="B34" s="29"/>
      <c r="C34" s="29"/>
      <c r="D34" s="29"/>
      <c r="E34" s="29"/>
      <c r="F34" s="29"/>
      <c r="G34" s="29"/>
      <c r="H34" s="29"/>
      <c r="I34" s="29"/>
      <c r="J34" s="37"/>
    </row>
    <row r="35" spans="1:10" ht="13.5" thickBot="1" x14ac:dyDescent="0.25">
      <c r="A35" s="28"/>
      <c r="B35" s="29"/>
      <c r="C35" s="29"/>
      <c r="D35" s="29"/>
      <c r="E35" s="232" t="s">
        <v>471</v>
      </c>
      <c r="F35" s="135"/>
      <c r="G35" s="135"/>
      <c r="H35" s="46">
        <f>F24+F16+F8</f>
        <v>1233.8095238095236</v>
      </c>
      <c r="I35" s="31"/>
      <c r="J35" s="37"/>
    </row>
    <row r="36" spans="1:10" ht="13.5" thickBot="1" x14ac:dyDescent="0.25">
      <c r="A36" s="40"/>
      <c r="B36" s="41"/>
      <c r="C36" s="41"/>
      <c r="D36" s="41"/>
      <c r="E36" s="41"/>
      <c r="F36" s="41"/>
      <c r="G36" s="41"/>
      <c r="H36" s="41"/>
      <c r="I36" s="41"/>
      <c r="J36" s="42"/>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showGridLines="0" workbookViewId="0"/>
  </sheetViews>
  <sheetFormatPr baseColWidth="10" defaultRowHeight="12.75" x14ac:dyDescent="0.2"/>
  <cols>
    <col min="1" max="1" width="2.28515625" customWidth="1"/>
    <col min="2" max="2" width="6.28515625" bestFit="1" customWidth="1"/>
    <col min="3" max="3" width="22.140625" bestFit="1" customWidth="1"/>
    <col min="4" max="4" width="12" bestFit="1" customWidth="1"/>
    <col min="5" max="5" width="12.5703125" bestFit="1" customWidth="1"/>
    <col min="6" max="6" width="13.5703125" bestFit="1" customWidth="1"/>
    <col min="7" max="8" width="12" bestFit="1" customWidth="1"/>
  </cols>
  <sheetData>
    <row r="1" spans="1:8" x14ac:dyDescent="0.2">
      <c r="A1" s="58" t="s">
        <v>38</v>
      </c>
    </row>
    <row r="2" spans="1:8" x14ac:dyDescent="0.2">
      <c r="A2" s="58" t="s">
        <v>491</v>
      </c>
    </row>
    <row r="3" spans="1:8" x14ac:dyDescent="0.2">
      <c r="A3" s="58" t="s">
        <v>492</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476</v>
      </c>
      <c r="C9" s="59" t="s">
        <v>477</v>
      </c>
      <c r="D9" s="59">
        <v>0</v>
      </c>
      <c r="E9" s="59">
        <v>2.1999999999999984</v>
      </c>
      <c r="F9" s="59">
        <v>6</v>
      </c>
      <c r="G9" s="59">
        <v>1E+30</v>
      </c>
      <c r="H9" s="59">
        <v>2.1999999999999984</v>
      </c>
    </row>
    <row r="10" spans="1:8" x14ac:dyDescent="0.2">
      <c r="B10" s="59" t="s">
        <v>172</v>
      </c>
      <c r="C10" s="59" t="s">
        <v>477</v>
      </c>
      <c r="D10" s="59">
        <v>85.952380952380935</v>
      </c>
      <c r="E10" s="59">
        <v>0</v>
      </c>
      <c r="F10" s="59">
        <v>4</v>
      </c>
      <c r="G10" s="59">
        <v>2.315789473684208</v>
      </c>
      <c r="H10" s="59">
        <v>0.8421052631578948</v>
      </c>
    </row>
    <row r="11" spans="1:8" x14ac:dyDescent="0.2">
      <c r="B11" s="59" t="s">
        <v>178</v>
      </c>
      <c r="C11" s="59" t="s">
        <v>477</v>
      </c>
      <c r="D11" s="59">
        <v>0</v>
      </c>
      <c r="E11" s="59">
        <v>3.3809523809523783</v>
      </c>
      <c r="F11" s="59">
        <v>7</v>
      </c>
      <c r="G11" s="59">
        <v>1E+30</v>
      </c>
      <c r="H11" s="59">
        <v>3.3809523809523783</v>
      </c>
    </row>
    <row r="12" spans="1:8" x14ac:dyDescent="0.2">
      <c r="B12" s="59" t="s">
        <v>478</v>
      </c>
      <c r="C12" s="59" t="s">
        <v>479</v>
      </c>
      <c r="D12" s="59">
        <v>150</v>
      </c>
      <c r="E12" s="59">
        <v>-0.80000000000000027</v>
      </c>
      <c r="F12" s="59">
        <v>3</v>
      </c>
      <c r="G12" s="59">
        <v>0.80000000000000027</v>
      </c>
      <c r="H12" s="59">
        <v>1E+30</v>
      </c>
    </row>
    <row r="13" spans="1:8" x14ac:dyDescent="0.2">
      <c r="B13" s="59" t="s">
        <v>480</v>
      </c>
      <c r="C13" s="59" t="s">
        <v>479</v>
      </c>
      <c r="D13" s="59">
        <v>0</v>
      </c>
      <c r="E13" s="59">
        <v>4</v>
      </c>
      <c r="F13" s="59">
        <v>8</v>
      </c>
      <c r="G13" s="59">
        <v>1E+30</v>
      </c>
      <c r="H13" s="59">
        <v>4</v>
      </c>
    </row>
    <row r="14" spans="1:8" x14ac:dyDescent="0.2">
      <c r="B14" s="59" t="s">
        <v>481</v>
      </c>
      <c r="C14" s="59" t="s">
        <v>479</v>
      </c>
      <c r="D14" s="59">
        <v>0</v>
      </c>
      <c r="E14" s="59">
        <v>5.3809523809523787</v>
      </c>
      <c r="F14" s="59">
        <v>9</v>
      </c>
      <c r="G14" s="59">
        <v>1E+30</v>
      </c>
      <c r="H14" s="59">
        <v>5.3809523809523787</v>
      </c>
    </row>
    <row r="15" spans="1:8" x14ac:dyDescent="0.2">
      <c r="B15" s="59" t="s">
        <v>482</v>
      </c>
      <c r="C15" s="59" t="s">
        <v>483</v>
      </c>
      <c r="D15" s="59">
        <v>0</v>
      </c>
      <c r="E15" s="59">
        <v>3.8190476190476201</v>
      </c>
      <c r="F15" s="59">
        <v>6</v>
      </c>
      <c r="G15" s="59">
        <v>1E+30</v>
      </c>
      <c r="H15" s="59">
        <v>3.8190476190476201</v>
      </c>
    </row>
    <row r="16" spans="1:8" x14ac:dyDescent="0.2">
      <c r="B16" s="59" t="s">
        <v>484</v>
      </c>
      <c r="C16" s="59" t="s">
        <v>483</v>
      </c>
      <c r="D16" s="59">
        <v>0</v>
      </c>
      <c r="E16" s="59">
        <v>2.6190476190476217</v>
      </c>
      <c r="F16" s="59">
        <v>5</v>
      </c>
      <c r="G16" s="59">
        <v>1E+30</v>
      </c>
      <c r="H16" s="59">
        <v>2.6190476190476217</v>
      </c>
    </row>
    <row r="17" spans="1:8" ht="13.5" thickBot="1" x14ac:dyDescent="0.25">
      <c r="B17" s="60" t="s">
        <v>94</v>
      </c>
      <c r="C17" s="60" t="s">
        <v>483</v>
      </c>
      <c r="D17" s="60">
        <v>219.99999999999994</v>
      </c>
      <c r="E17" s="60">
        <v>0</v>
      </c>
      <c r="F17" s="60">
        <v>2</v>
      </c>
      <c r="G17" s="60">
        <v>1.6190476190476217</v>
      </c>
      <c r="H17" s="60">
        <v>1E+30</v>
      </c>
    </row>
    <row r="19" spans="1:8" ht="13.5" thickBot="1" x14ac:dyDescent="0.25">
      <c r="A19" t="s">
        <v>12</v>
      </c>
    </row>
    <row r="20" spans="1:8" x14ac:dyDescent="0.2">
      <c r="B20" s="61"/>
      <c r="C20" s="61"/>
      <c r="D20" s="61" t="s">
        <v>44</v>
      </c>
      <c r="E20" s="61" t="s">
        <v>53</v>
      </c>
      <c r="F20" s="61" t="s">
        <v>54</v>
      </c>
      <c r="G20" s="61" t="s">
        <v>50</v>
      </c>
      <c r="H20" s="61" t="s">
        <v>50</v>
      </c>
    </row>
    <row r="21" spans="1:8" ht="13.5" thickBot="1" x14ac:dyDescent="0.25">
      <c r="B21" s="62" t="s">
        <v>42</v>
      </c>
      <c r="C21" s="62" t="s">
        <v>43</v>
      </c>
      <c r="D21" s="62" t="s">
        <v>45</v>
      </c>
      <c r="E21" s="62" t="s">
        <v>19</v>
      </c>
      <c r="F21" s="62" t="s">
        <v>55</v>
      </c>
      <c r="G21" s="62" t="s">
        <v>51</v>
      </c>
      <c r="H21" s="62" t="s">
        <v>52</v>
      </c>
    </row>
    <row r="22" spans="1:8" x14ac:dyDescent="0.2">
      <c r="B22" s="59" t="s">
        <v>485</v>
      </c>
      <c r="C22" s="59" t="s">
        <v>486</v>
      </c>
      <c r="D22" s="59">
        <v>150</v>
      </c>
      <c r="E22" s="59">
        <v>0</v>
      </c>
      <c r="F22" s="59">
        <v>200</v>
      </c>
      <c r="G22" s="59">
        <v>1E+30</v>
      </c>
      <c r="H22" s="59">
        <v>50</v>
      </c>
    </row>
    <row r="23" spans="1:8" x14ac:dyDescent="0.2">
      <c r="B23" s="59" t="s">
        <v>487</v>
      </c>
      <c r="C23" s="59" t="s">
        <v>486</v>
      </c>
      <c r="D23" s="59">
        <v>219.99999999999994</v>
      </c>
      <c r="E23" s="59">
        <v>-1.6190476190476217</v>
      </c>
      <c r="F23" s="59">
        <v>220</v>
      </c>
      <c r="G23" s="59">
        <v>80.000000000000057</v>
      </c>
      <c r="H23" s="59">
        <v>70.789473684210506</v>
      </c>
    </row>
    <row r="24" spans="1:8" x14ac:dyDescent="0.2">
      <c r="B24" s="59" t="s">
        <v>488</v>
      </c>
      <c r="C24" s="59" t="s">
        <v>489</v>
      </c>
      <c r="D24" s="59">
        <v>449.99999999999994</v>
      </c>
      <c r="E24" s="59">
        <v>3.800000000000002</v>
      </c>
      <c r="F24" s="59">
        <v>450</v>
      </c>
      <c r="G24" s="59">
        <v>67.418546365914779</v>
      </c>
      <c r="H24" s="59">
        <v>90.476190476190425</v>
      </c>
    </row>
    <row r="25" spans="1:8" ht="13.5" thickBot="1" x14ac:dyDescent="0.25">
      <c r="B25" s="60" t="s">
        <v>490</v>
      </c>
      <c r="C25" s="60" t="s">
        <v>464</v>
      </c>
      <c r="D25" s="60">
        <v>85.952380952380935</v>
      </c>
      <c r="E25" s="60">
        <v>0</v>
      </c>
      <c r="F25" s="60">
        <v>250</v>
      </c>
      <c r="G25" s="60">
        <v>1E+30</v>
      </c>
      <c r="H25" s="60">
        <v>164.04761904761907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E1" sqref="E1"/>
    </sheetView>
  </sheetViews>
  <sheetFormatPr baseColWidth="10" defaultRowHeight="12.75" x14ac:dyDescent="0.2"/>
  <sheetData>
    <row r="1" spans="1:6" ht="18.75" thickBot="1" x14ac:dyDescent="0.3">
      <c r="A1" s="235" t="s">
        <v>503</v>
      </c>
      <c r="B1" s="9"/>
      <c r="C1" s="9"/>
      <c r="D1" s="9"/>
      <c r="E1" s="9"/>
      <c r="F1" s="10"/>
    </row>
    <row r="2" spans="1:6" ht="13.5" thickBot="1" x14ac:dyDescent="0.25">
      <c r="A2" s="48" t="s">
        <v>495</v>
      </c>
      <c r="B2" s="50" t="s">
        <v>496</v>
      </c>
      <c r="C2" s="70" t="s">
        <v>497</v>
      </c>
      <c r="D2" s="12"/>
      <c r="E2" s="12"/>
      <c r="F2" s="14"/>
    </row>
    <row r="3" spans="1:6" ht="13.5" thickBot="1" x14ac:dyDescent="0.25">
      <c r="A3" s="18">
        <v>0</v>
      </c>
      <c r="B3" s="19">
        <v>30</v>
      </c>
      <c r="C3" s="19">
        <v>-57.8</v>
      </c>
      <c r="D3" s="244" t="s">
        <v>48</v>
      </c>
      <c r="E3" s="12"/>
      <c r="F3" s="14"/>
    </row>
    <row r="4" spans="1:6" ht="13.5" thickBot="1" x14ac:dyDescent="0.25">
      <c r="A4" s="11"/>
      <c r="B4" s="12"/>
      <c r="C4" s="12"/>
      <c r="D4" s="236">
        <f>82*A3+100*B3+200*C3</f>
        <v>-8560</v>
      </c>
      <c r="E4" s="12"/>
      <c r="F4" s="14"/>
    </row>
    <row r="5" spans="1:6" ht="13.5" thickBot="1" x14ac:dyDescent="0.25">
      <c r="A5" s="245" t="s">
        <v>12</v>
      </c>
      <c r="B5" s="12"/>
      <c r="C5" s="12"/>
      <c r="D5" s="12"/>
      <c r="E5" s="12"/>
      <c r="F5" s="14"/>
    </row>
    <row r="6" spans="1:6" x14ac:dyDescent="0.2">
      <c r="A6" s="159" t="s">
        <v>498</v>
      </c>
      <c r="B6" s="10"/>
      <c r="C6" s="16">
        <f>2*A3+4*B3</f>
        <v>120</v>
      </c>
      <c r="D6" s="16" t="s">
        <v>107</v>
      </c>
      <c r="E6" s="237">
        <v>120</v>
      </c>
      <c r="F6" s="14"/>
    </row>
    <row r="7" spans="1:6" x14ac:dyDescent="0.2">
      <c r="A7" s="11" t="s">
        <v>499</v>
      </c>
      <c r="B7" s="14"/>
      <c r="C7" s="16">
        <f>3*A3+4*B3+6*C3</f>
        <v>-226.79999999999995</v>
      </c>
      <c r="D7" s="16" t="s">
        <v>107</v>
      </c>
      <c r="E7" s="238">
        <v>13</v>
      </c>
      <c r="F7" s="14"/>
    </row>
    <row r="8" spans="1:6" x14ac:dyDescent="0.2">
      <c r="A8" s="11" t="s">
        <v>500</v>
      </c>
      <c r="B8" s="14"/>
      <c r="C8" s="16">
        <f>2*A3-4*C3</f>
        <v>231.2</v>
      </c>
      <c r="D8" s="16" t="s">
        <v>105</v>
      </c>
      <c r="E8" s="238">
        <v>200</v>
      </c>
      <c r="F8" s="14"/>
    </row>
    <row r="9" spans="1:6" ht="13.5" thickBot="1" x14ac:dyDescent="0.25">
      <c r="A9" s="106" t="s">
        <v>501</v>
      </c>
      <c r="B9" s="161"/>
      <c r="C9" s="16">
        <f>10*B3+5*C3</f>
        <v>11</v>
      </c>
      <c r="D9" s="17" t="s">
        <v>502</v>
      </c>
      <c r="E9" s="239">
        <v>11</v>
      </c>
      <c r="F9" s="14"/>
    </row>
    <row r="10" spans="1:6" ht="13.5" thickBot="1" x14ac:dyDescent="0.25">
      <c r="A10" s="106"/>
      <c r="B10" s="160"/>
      <c r="C10" s="160"/>
      <c r="D10" s="160"/>
      <c r="E10" s="160"/>
      <c r="F10" s="161"/>
    </row>
    <row r="12" spans="1:6" x14ac:dyDescent="0.2">
      <c r="B12" s="98" t="s">
        <v>433</v>
      </c>
    </row>
    <row r="15" spans="1:6" x14ac:dyDescent="0.2">
      <c r="B15" s="98" t="s">
        <v>504</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baseColWidth="10" defaultRowHeight="12.75" x14ac:dyDescent="0.2"/>
  <cols>
    <col min="1" max="1" width="2.28515625" customWidth="1"/>
    <col min="2" max="2" width="6.28515625" bestFit="1" customWidth="1"/>
    <col min="3" max="3" width="19" bestFit="1" customWidth="1"/>
    <col min="4" max="4" width="6.5703125" bestFit="1" customWidth="1"/>
    <col min="5" max="5" width="9.5703125" bestFit="1" customWidth="1"/>
    <col min="6" max="6" width="13.5703125" bestFit="1" customWidth="1"/>
    <col min="7" max="8" width="10.7109375" bestFit="1" customWidth="1"/>
  </cols>
  <sheetData>
    <row r="1" spans="1:8" x14ac:dyDescent="0.2">
      <c r="A1" s="58" t="s">
        <v>38</v>
      </c>
    </row>
    <row r="2" spans="1:8" x14ac:dyDescent="0.2">
      <c r="A2" s="58" t="s">
        <v>505</v>
      </c>
    </row>
    <row r="3" spans="1:8" x14ac:dyDescent="0.2">
      <c r="A3" s="58" t="s">
        <v>506</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507</v>
      </c>
      <c r="C9" s="59" t="s">
        <v>495</v>
      </c>
      <c r="D9" s="59">
        <v>0</v>
      </c>
      <c r="E9" s="59">
        <v>232</v>
      </c>
      <c r="F9" s="59">
        <v>82</v>
      </c>
      <c r="G9" s="59">
        <v>1E+30</v>
      </c>
      <c r="H9" s="59">
        <v>232</v>
      </c>
    </row>
    <row r="10" spans="1:8" x14ac:dyDescent="0.2">
      <c r="B10" s="59" t="s">
        <v>508</v>
      </c>
      <c r="C10" s="59" t="s">
        <v>496</v>
      </c>
      <c r="D10" s="59">
        <v>30</v>
      </c>
      <c r="E10" s="59">
        <v>0</v>
      </c>
      <c r="F10" s="59">
        <v>100</v>
      </c>
      <c r="G10" s="59">
        <v>300</v>
      </c>
      <c r="H10" s="59">
        <v>1E+30</v>
      </c>
    </row>
    <row r="11" spans="1:8" ht="13.5" thickBot="1" x14ac:dyDescent="0.25">
      <c r="B11" s="60" t="s">
        <v>509</v>
      </c>
      <c r="C11" s="60" t="s">
        <v>497</v>
      </c>
      <c r="D11" s="60">
        <v>-57.8</v>
      </c>
      <c r="E11" s="60">
        <v>0</v>
      </c>
      <c r="F11" s="60">
        <v>200</v>
      </c>
      <c r="G11" s="60">
        <v>1E+30</v>
      </c>
      <c r="H11" s="60">
        <v>150</v>
      </c>
    </row>
    <row r="13" spans="1:8" ht="13.5" thickBot="1" x14ac:dyDescent="0.25">
      <c r="A13" t="s">
        <v>12</v>
      </c>
    </row>
    <row r="14" spans="1:8" x14ac:dyDescent="0.2">
      <c r="B14" s="61"/>
      <c r="C14" s="61"/>
      <c r="D14" s="61" t="s">
        <v>44</v>
      </c>
      <c r="E14" s="61" t="s">
        <v>53</v>
      </c>
      <c r="F14" s="61" t="s">
        <v>54</v>
      </c>
      <c r="G14" s="61" t="s">
        <v>50</v>
      </c>
      <c r="H14" s="61" t="s">
        <v>50</v>
      </c>
    </row>
    <row r="15" spans="1:8" ht="13.5" thickBot="1" x14ac:dyDescent="0.25">
      <c r="B15" s="62" t="s">
        <v>42</v>
      </c>
      <c r="C15" s="62" t="s">
        <v>43</v>
      </c>
      <c r="D15" s="62" t="s">
        <v>45</v>
      </c>
      <c r="E15" s="62" t="s">
        <v>19</v>
      </c>
      <c r="F15" s="62" t="s">
        <v>55</v>
      </c>
      <c r="G15" s="62" t="s">
        <v>51</v>
      </c>
      <c r="H15" s="62" t="s">
        <v>52</v>
      </c>
    </row>
    <row r="16" spans="1:8" x14ac:dyDescent="0.2">
      <c r="B16" s="59" t="s">
        <v>173</v>
      </c>
      <c r="C16" s="59" t="s">
        <v>510</v>
      </c>
      <c r="D16" s="59">
        <v>120</v>
      </c>
      <c r="E16" s="59">
        <v>-75</v>
      </c>
      <c r="F16" s="59">
        <v>120</v>
      </c>
      <c r="G16" s="59">
        <v>1E+30</v>
      </c>
      <c r="H16" s="59">
        <v>15.599999999999994</v>
      </c>
    </row>
    <row r="17" spans="2:8" x14ac:dyDescent="0.2">
      <c r="B17" s="59" t="s">
        <v>174</v>
      </c>
      <c r="C17" s="59" t="s">
        <v>511</v>
      </c>
      <c r="D17" s="59">
        <v>-226.79999999999995</v>
      </c>
      <c r="E17" s="59">
        <v>0</v>
      </c>
      <c r="F17" s="59">
        <v>13</v>
      </c>
      <c r="G17" s="59">
        <v>1E+30</v>
      </c>
      <c r="H17" s="59">
        <v>239.79999999999998</v>
      </c>
    </row>
    <row r="18" spans="2:8" x14ac:dyDescent="0.2">
      <c r="B18" s="59" t="s">
        <v>176</v>
      </c>
      <c r="C18" s="59" t="s">
        <v>512</v>
      </c>
      <c r="D18" s="59">
        <v>231.2</v>
      </c>
      <c r="E18" s="59">
        <v>0</v>
      </c>
      <c r="F18" s="59">
        <v>200</v>
      </c>
      <c r="G18" s="59">
        <v>31.199999999999989</v>
      </c>
      <c r="H18" s="59">
        <v>1E+30</v>
      </c>
    </row>
    <row r="19" spans="2:8" ht="13.5" thickBot="1" x14ac:dyDescent="0.25">
      <c r="B19" s="60" t="s">
        <v>177</v>
      </c>
      <c r="C19" s="60" t="s">
        <v>513</v>
      </c>
      <c r="D19" s="60">
        <v>11</v>
      </c>
      <c r="E19" s="60">
        <v>40</v>
      </c>
      <c r="F19" s="60">
        <v>11</v>
      </c>
      <c r="G19" s="60">
        <v>38.999999999999986</v>
      </c>
      <c r="H19" s="60">
        <v>1E+30</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election activeCell="E1" sqref="E1"/>
    </sheetView>
  </sheetViews>
  <sheetFormatPr baseColWidth="10" defaultRowHeight="12.75" x14ac:dyDescent="0.2"/>
  <cols>
    <col min="6" max="6" width="2.140625" customWidth="1"/>
  </cols>
  <sheetData>
    <row r="1" spans="1:6" ht="18.75" thickBot="1" x14ac:dyDescent="0.3">
      <c r="A1" s="126" t="s">
        <v>521</v>
      </c>
      <c r="B1" s="49"/>
      <c r="C1" s="49"/>
      <c r="D1" s="50"/>
      <c r="E1" s="50"/>
      <c r="F1" s="70"/>
    </row>
    <row r="2" spans="1:6" ht="13.5" thickBot="1" x14ac:dyDescent="0.25">
      <c r="A2" s="48" t="s">
        <v>514</v>
      </c>
      <c r="B2" s="50" t="s">
        <v>515</v>
      </c>
      <c r="C2" s="50" t="s">
        <v>516</v>
      </c>
      <c r="D2" s="70" t="s">
        <v>517</v>
      </c>
      <c r="E2" s="165" t="s">
        <v>527</v>
      </c>
      <c r="F2" s="71"/>
    </row>
    <row r="3" spans="1:6" ht="13.5" thickBot="1" x14ac:dyDescent="0.25">
      <c r="A3" s="18">
        <v>-75</v>
      </c>
      <c r="B3" s="19">
        <v>0</v>
      </c>
      <c r="C3" s="19">
        <v>0</v>
      </c>
      <c r="D3" s="72">
        <v>40</v>
      </c>
      <c r="E3" s="240">
        <f>120*A3+13*B3+200*C3+11*D3</f>
        <v>-8560</v>
      </c>
      <c r="F3" s="71"/>
    </row>
    <row r="4" spans="1:6" ht="13.5" thickBot="1" x14ac:dyDescent="0.25">
      <c r="A4" s="28" t="s">
        <v>12</v>
      </c>
      <c r="B4" s="16"/>
      <c r="C4" s="16"/>
      <c r="D4" s="16"/>
      <c r="E4" s="16"/>
      <c r="F4" s="71"/>
    </row>
    <row r="5" spans="1:6" x14ac:dyDescent="0.2">
      <c r="A5" s="208" t="s">
        <v>518</v>
      </c>
      <c r="B5" s="50"/>
      <c r="C5" s="70">
        <f>2*A3+3*B3+2*C3</f>
        <v>-150</v>
      </c>
      <c r="D5" s="16" t="s">
        <v>107</v>
      </c>
      <c r="E5" s="24">
        <v>82</v>
      </c>
      <c r="F5" s="71"/>
    </row>
    <row r="6" spans="1:6" x14ac:dyDescent="0.2">
      <c r="A6" s="241" t="s">
        <v>519</v>
      </c>
      <c r="B6" s="16"/>
      <c r="C6" s="71">
        <f>4*A3+4*B3+10*D3</f>
        <v>100</v>
      </c>
      <c r="D6" s="16" t="s">
        <v>107</v>
      </c>
      <c r="E6" s="25">
        <v>100</v>
      </c>
      <c r="F6" s="71"/>
    </row>
    <row r="7" spans="1:6" ht="13.5" thickBot="1" x14ac:dyDescent="0.25">
      <c r="A7" s="242" t="s">
        <v>520</v>
      </c>
      <c r="B7" s="19"/>
      <c r="C7" s="72">
        <f>6*B3-4*C3+5*D3</f>
        <v>200</v>
      </c>
      <c r="D7" s="16" t="s">
        <v>502</v>
      </c>
      <c r="E7" s="26">
        <v>200</v>
      </c>
      <c r="F7" s="71"/>
    </row>
    <row r="8" spans="1:6" ht="13.5" thickBot="1" x14ac:dyDescent="0.25">
      <c r="A8" s="241"/>
      <c r="B8" s="16"/>
      <c r="C8" s="16"/>
      <c r="D8" s="16"/>
      <c r="E8" s="16"/>
      <c r="F8" s="71"/>
    </row>
    <row r="9" spans="1:6" x14ac:dyDescent="0.2">
      <c r="A9" s="48" t="s">
        <v>514</v>
      </c>
      <c r="B9" s="50" t="s">
        <v>107</v>
      </c>
      <c r="C9" s="70">
        <v>0</v>
      </c>
      <c r="D9" s="16"/>
      <c r="E9" s="16"/>
      <c r="F9" s="71"/>
    </row>
    <row r="10" spans="1:6" x14ac:dyDescent="0.2">
      <c r="A10" s="15" t="s">
        <v>515</v>
      </c>
      <c r="B10" s="16" t="s">
        <v>107</v>
      </c>
      <c r="C10" s="71">
        <v>0</v>
      </c>
      <c r="D10" s="16"/>
      <c r="E10" s="16"/>
      <c r="F10" s="71"/>
    </row>
    <row r="11" spans="1:6" x14ac:dyDescent="0.2">
      <c r="A11" s="15" t="s">
        <v>516</v>
      </c>
      <c r="B11" s="16" t="s">
        <v>105</v>
      </c>
      <c r="C11" s="71">
        <v>0</v>
      </c>
      <c r="D11" s="16"/>
      <c r="E11" s="16"/>
      <c r="F11" s="71"/>
    </row>
    <row r="12" spans="1:6" ht="13.5" thickBot="1" x14ac:dyDescent="0.25">
      <c r="A12" s="18" t="s">
        <v>517</v>
      </c>
      <c r="B12" s="19"/>
      <c r="C12" s="42" t="s">
        <v>522</v>
      </c>
      <c r="D12" s="16"/>
      <c r="E12" s="16"/>
      <c r="F12" s="71"/>
    </row>
    <row r="13" spans="1:6" ht="13.5" thickBot="1" x14ac:dyDescent="0.25">
      <c r="A13" s="18"/>
      <c r="B13" s="19"/>
      <c r="C13" s="19"/>
      <c r="D13" s="19"/>
      <c r="E13" s="19"/>
      <c r="F13" s="72"/>
    </row>
    <row r="15" spans="1:6" x14ac:dyDescent="0.2">
      <c r="A15" s="243" t="s">
        <v>523</v>
      </c>
      <c r="B15" s="98"/>
    </row>
    <row r="18" spans="1:5" x14ac:dyDescent="0.2">
      <c r="A18" s="98" t="s">
        <v>526</v>
      </c>
    </row>
    <row r="29" spans="1:5" x14ac:dyDescent="0.2">
      <c r="A29" s="98" t="s">
        <v>524</v>
      </c>
    </row>
    <row r="30" spans="1:5" x14ac:dyDescent="0.2">
      <c r="A30" s="98" t="s">
        <v>525</v>
      </c>
      <c r="E30" s="98" t="s">
        <v>526</v>
      </c>
    </row>
  </sheetData>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baseColWidth="10" defaultRowHeight="12.75" x14ac:dyDescent="0.2"/>
  <cols>
    <col min="1" max="1" width="2.28515625" customWidth="1"/>
    <col min="2" max="2" width="6.28515625" bestFit="1" customWidth="1"/>
    <col min="3" max="3" width="16.28515625" bestFit="1" customWidth="1"/>
    <col min="4" max="4" width="5.85546875" bestFit="1" customWidth="1"/>
    <col min="5" max="5" width="9.5703125" bestFit="1" customWidth="1"/>
    <col min="6" max="6" width="13.5703125" bestFit="1" customWidth="1"/>
    <col min="7" max="8" width="10.7109375" bestFit="1" customWidth="1"/>
  </cols>
  <sheetData>
    <row r="1" spans="1:8" x14ac:dyDescent="0.2">
      <c r="A1" s="58" t="s">
        <v>38</v>
      </c>
    </row>
    <row r="2" spans="1:8" x14ac:dyDescent="0.2">
      <c r="A2" s="58" t="s">
        <v>528</v>
      </c>
    </row>
    <row r="3" spans="1:8" x14ac:dyDescent="0.2">
      <c r="A3" s="58" t="s">
        <v>529</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507</v>
      </c>
      <c r="C9" s="59" t="s">
        <v>514</v>
      </c>
      <c r="D9" s="59">
        <v>-75</v>
      </c>
      <c r="E9" s="59">
        <v>0</v>
      </c>
      <c r="F9" s="59">
        <v>120</v>
      </c>
      <c r="G9" s="59">
        <v>1E+30</v>
      </c>
      <c r="H9" s="59">
        <v>15.599999999999994</v>
      </c>
    </row>
    <row r="10" spans="1:8" x14ac:dyDescent="0.2">
      <c r="B10" s="59" t="s">
        <v>508</v>
      </c>
      <c r="C10" s="59" t="s">
        <v>515</v>
      </c>
      <c r="D10" s="59">
        <v>0</v>
      </c>
      <c r="E10" s="59">
        <v>239.79999999999998</v>
      </c>
      <c r="F10" s="59">
        <v>13</v>
      </c>
      <c r="G10" s="59">
        <v>1E+30</v>
      </c>
      <c r="H10" s="59">
        <v>239.79999999999998</v>
      </c>
    </row>
    <row r="11" spans="1:8" x14ac:dyDescent="0.2">
      <c r="B11" s="59" t="s">
        <v>509</v>
      </c>
      <c r="C11" s="59" t="s">
        <v>516</v>
      </c>
      <c r="D11" s="59">
        <v>0</v>
      </c>
      <c r="E11" s="59">
        <v>-31.199999999999989</v>
      </c>
      <c r="F11" s="59">
        <v>200</v>
      </c>
      <c r="G11" s="59">
        <v>31.199999999999989</v>
      </c>
      <c r="H11" s="59">
        <v>1E+30</v>
      </c>
    </row>
    <row r="12" spans="1:8" ht="13.5" thickBot="1" x14ac:dyDescent="0.25">
      <c r="B12" s="60" t="s">
        <v>530</v>
      </c>
      <c r="C12" s="60" t="s">
        <v>517</v>
      </c>
      <c r="D12" s="60">
        <v>40</v>
      </c>
      <c r="E12" s="60">
        <v>0</v>
      </c>
      <c r="F12" s="60">
        <v>11</v>
      </c>
      <c r="G12" s="60">
        <v>38.999999999999986</v>
      </c>
      <c r="H12" s="60">
        <v>1E+30</v>
      </c>
    </row>
    <row r="14" spans="1:8" ht="13.5" thickBot="1" x14ac:dyDescent="0.25">
      <c r="A14" t="s">
        <v>12</v>
      </c>
    </row>
    <row r="15" spans="1:8" x14ac:dyDescent="0.2">
      <c r="B15" s="61"/>
      <c r="C15" s="61"/>
      <c r="D15" s="61" t="s">
        <v>44</v>
      </c>
      <c r="E15" s="61" t="s">
        <v>53</v>
      </c>
      <c r="F15" s="61" t="s">
        <v>54</v>
      </c>
      <c r="G15" s="61" t="s">
        <v>50</v>
      </c>
      <c r="H15" s="61" t="s">
        <v>50</v>
      </c>
    </row>
    <row r="16" spans="1:8" ht="13.5" thickBot="1" x14ac:dyDescent="0.25">
      <c r="B16" s="62" t="s">
        <v>42</v>
      </c>
      <c r="C16" s="62" t="s">
        <v>43</v>
      </c>
      <c r="D16" s="62" t="s">
        <v>45</v>
      </c>
      <c r="E16" s="62" t="s">
        <v>19</v>
      </c>
      <c r="F16" s="62" t="s">
        <v>55</v>
      </c>
      <c r="G16" s="62" t="s">
        <v>51</v>
      </c>
      <c r="H16" s="62" t="s">
        <v>52</v>
      </c>
    </row>
    <row r="17" spans="2:8" x14ac:dyDescent="0.2">
      <c r="B17" s="59" t="s">
        <v>172</v>
      </c>
      <c r="C17" s="59" t="s">
        <v>531</v>
      </c>
      <c r="D17" s="59">
        <v>-150</v>
      </c>
      <c r="E17" s="59">
        <v>0</v>
      </c>
      <c r="F17" s="59">
        <v>82</v>
      </c>
      <c r="G17" s="59">
        <v>1E+30</v>
      </c>
      <c r="H17" s="59">
        <v>232</v>
      </c>
    </row>
    <row r="18" spans="2:8" x14ac:dyDescent="0.2">
      <c r="B18" s="59" t="s">
        <v>173</v>
      </c>
      <c r="C18" s="59" t="s">
        <v>532</v>
      </c>
      <c r="D18" s="59">
        <v>100</v>
      </c>
      <c r="E18" s="59">
        <v>30</v>
      </c>
      <c r="F18" s="59">
        <v>100</v>
      </c>
      <c r="G18" s="59">
        <v>300</v>
      </c>
      <c r="H18" s="59">
        <v>1E+30</v>
      </c>
    </row>
    <row r="19" spans="2:8" ht="13.5" thickBot="1" x14ac:dyDescent="0.25">
      <c r="B19" s="60" t="s">
        <v>174</v>
      </c>
      <c r="C19" s="60" t="s">
        <v>533</v>
      </c>
      <c r="D19" s="60">
        <v>200</v>
      </c>
      <c r="E19" s="60">
        <v>-57.8</v>
      </c>
      <c r="F19" s="60">
        <v>200</v>
      </c>
      <c r="G19" s="60">
        <v>1E+30</v>
      </c>
      <c r="H19" s="60">
        <v>150</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D1" sqref="D1"/>
    </sheetView>
  </sheetViews>
  <sheetFormatPr baseColWidth="10" defaultRowHeight="12.75" x14ac:dyDescent="0.2"/>
  <sheetData>
    <row r="1" spans="1:8" ht="18.75" thickBot="1" x14ac:dyDescent="0.3">
      <c r="A1" s="246" t="s">
        <v>541</v>
      </c>
    </row>
    <row r="2" spans="1:8" ht="13.5" thickBot="1" x14ac:dyDescent="0.25">
      <c r="A2" s="247" t="s">
        <v>542</v>
      </c>
      <c r="B2" s="248"/>
      <c r="C2" s="98" t="s">
        <v>48</v>
      </c>
      <c r="D2" s="98"/>
      <c r="E2" s="98"/>
      <c r="F2" s="98"/>
      <c r="H2" s="98" t="s">
        <v>433</v>
      </c>
    </row>
    <row r="3" spans="1:8" ht="13.5" thickBot="1" x14ac:dyDescent="0.25">
      <c r="A3" s="32" t="s">
        <v>534</v>
      </c>
      <c r="B3" s="249">
        <v>2.5799807998079984</v>
      </c>
      <c r="C3" s="38">
        <f>20*B3+18*(B4+0.7)+12*(B5+0.1)</f>
        <v>153.71973119731194</v>
      </c>
      <c r="D3" s="98"/>
      <c r="E3" s="98"/>
      <c r="F3" s="98"/>
    </row>
    <row r="4" spans="1:8" ht="16.5" thickBot="1" x14ac:dyDescent="0.35">
      <c r="A4" s="28" t="s">
        <v>535</v>
      </c>
      <c r="B4" s="250">
        <v>1.9200192001920018</v>
      </c>
      <c r="C4" s="251" t="s">
        <v>543</v>
      </c>
      <c r="D4" s="252"/>
      <c r="E4" s="252"/>
      <c r="F4" s="248"/>
    </row>
    <row r="5" spans="1:8" ht="16.5" thickBot="1" x14ac:dyDescent="0.35">
      <c r="A5" s="40" t="s">
        <v>536</v>
      </c>
      <c r="B5" s="124">
        <v>4.4799807998079979</v>
      </c>
      <c r="C5" s="98"/>
      <c r="D5" s="250" t="s">
        <v>12</v>
      </c>
      <c r="E5" s="98"/>
      <c r="F5" s="80" t="s">
        <v>537</v>
      </c>
    </row>
    <row r="6" spans="1:8" ht="15.75" x14ac:dyDescent="0.3">
      <c r="A6" s="98"/>
      <c r="B6" s="98"/>
      <c r="C6" s="28" t="s">
        <v>538</v>
      </c>
      <c r="D6" s="39">
        <f>B3+B4</f>
        <v>4.5</v>
      </c>
      <c r="E6" s="80" t="s">
        <v>540</v>
      </c>
      <c r="F6" s="80">
        <v>4.5</v>
      </c>
      <c r="H6" s="98" t="s">
        <v>526</v>
      </c>
    </row>
    <row r="7" spans="1:8" ht="15.75" x14ac:dyDescent="0.3">
      <c r="A7" s="98"/>
      <c r="B7" s="98"/>
      <c r="C7" s="29" t="s">
        <v>539</v>
      </c>
      <c r="D7" s="39">
        <f>B3+B5</f>
        <v>7.0599615996159963</v>
      </c>
      <c r="E7" s="80" t="s">
        <v>540</v>
      </c>
      <c r="F7" s="80">
        <v>1.5</v>
      </c>
    </row>
    <row r="8" spans="1:8" ht="19.5" x14ac:dyDescent="0.35">
      <c r="A8" s="98"/>
      <c r="B8" s="253" t="s">
        <v>544</v>
      </c>
      <c r="C8" s="254"/>
      <c r="D8" s="39">
        <f>B5-2.3333*B4</f>
        <v>0</v>
      </c>
      <c r="E8" s="80" t="s">
        <v>502</v>
      </c>
      <c r="F8" s="80">
        <v>0</v>
      </c>
    </row>
    <row r="9" spans="1:8" ht="20.25" thickBot="1" x14ac:dyDescent="0.4">
      <c r="A9" s="98"/>
      <c r="B9" s="253" t="s">
        <v>545</v>
      </c>
      <c r="C9" s="254"/>
      <c r="D9" s="43">
        <f>B4+B5</f>
        <v>6.3999999999999995</v>
      </c>
      <c r="E9" s="80" t="s">
        <v>502</v>
      </c>
      <c r="F9" s="80">
        <v>6.4</v>
      </c>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baseColWidth="10" defaultRowHeight="12.75" x14ac:dyDescent="0.2"/>
  <cols>
    <col min="1" max="1" width="2.28515625" customWidth="1"/>
    <col min="2" max="2" width="6.28515625" bestFit="1" customWidth="1"/>
    <col min="3" max="3" width="34.7109375" bestFit="1" customWidth="1"/>
    <col min="4" max="4" width="10" bestFit="1" customWidth="1"/>
    <col min="5" max="5" width="9.5703125" bestFit="1" customWidth="1"/>
    <col min="6" max="6" width="13.5703125" bestFit="1" customWidth="1"/>
    <col min="7" max="8" width="10.7109375" bestFit="1" customWidth="1"/>
  </cols>
  <sheetData>
    <row r="1" spans="1:8" x14ac:dyDescent="0.2">
      <c r="A1" s="58" t="s">
        <v>38</v>
      </c>
    </row>
    <row r="2" spans="1:8" x14ac:dyDescent="0.2">
      <c r="A2" s="58" t="s">
        <v>546</v>
      </c>
    </row>
    <row r="3" spans="1:8" x14ac:dyDescent="0.2">
      <c r="A3" s="58" t="s">
        <v>547</v>
      </c>
    </row>
    <row r="6" spans="1:8" ht="13.5" thickBot="1" x14ac:dyDescent="0.25">
      <c r="A6" t="s">
        <v>41</v>
      </c>
    </row>
    <row r="7" spans="1:8" x14ac:dyDescent="0.2">
      <c r="B7" s="61"/>
      <c r="C7" s="61"/>
      <c r="D7" s="61" t="s">
        <v>44</v>
      </c>
      <c r="E7" s="61" t="s">
        <v>46</v>
      </c>
      <c r="F7" s="61" t="s">
        <v>48</v>
      </c>
      <c r="G7" s="61" t="s">
        <v>50</v>
      </c>
      <c r="H7" s="61" t="s">
        <v>50</v>
      </c>
    </row>
    <row r="8" spans="1:8" ht="13.5" thickBot="1" x14ac:dyDescent="0.25">
      <c r="B8" s="62" t="s">
        <v>42</v>
      </c>
      <c r="C8" s="62" t="s">
        <v>43</v>
      </c>
      <c r="D8" s="62" t="s">
        <v>45</v>
      </c>
      <c r="E8" s="62" t="s">
        <v>47</v>
      </c>
      <c r="F8" s="62" t="s">
        <v>49</v>
      </c>
      <c r="G8" s="62" t="s">
        <v>51</v>
      </c>
      <c r="H8" s="62" t="s">
        <v>52</v>
      </c>
    </row>
    <row r="9" spans="1:8" x14ac:dyDescent="0.2">
      <c r="B9" s="59" t="s">
        <v>508</v>
      </c>
      <c r="C9" s="59" t="s">
        <v>534</v>
      </c>
      <c r="D9" s="59">
        <v>2.5799807998079984</v>
      </c>
      <c r="E9" s="59">
        <v>0</v>
      </c>
      <c r="F9" s="59">
        <v>20.000000000000004</v>
      </c>
      <c r="G9" s="59">
        <v>1E+30</v>
      </c>
      <c r="H9" s="59">
        <v>20.000000000000004</v>
      </c>
    </row>
    <row r="10" spans="1:8" x14ac:dyDescent="0.2">
      <c r="B10" s="59" t="s">
        <v>439</v>
      </c>
      <c r="C10" s="59" t="s">
        <v>548</v>
      </c>
      <c r="D10" s="59">
        <v>1.9200192001920018</v>
      </c>
      <c r="E10" s="59">
        <v>0</v>
      </c>
      <c r="F10" s="59">
        <v>17.999999999999993</v>
      </c>
      <c r="G10" s="59">
        <v>1E+30</v>
      </c>
      <c r="H10" s="59">
        <v>1E+30</v>
      </c>
    </row>
    <row r="11" spans="1:8" ht="13.5" thickBot="1" x14ac:dyDescent="0.25">
      <c r="B11" s="60" t="s">
        <v>476</v>
      </c>
      <c r="C11" s="60" t="s">
        <v>549</v>
      </c>
      <c r="D11" s="60">
        <v>4.4799807998079979</v>
      </c>
      <c r="E11" s="60">
        <v>0</v>
      </c>
      <c r="F11" s="60">
        <v>12</v>
      </c>
      <c r="G11" s="60">
        <v>1E+30</v>
      </c>
      <c r="H11" s="60">
        <v>1E+30</v>
      </c>
    </row>
    <row r="13" spans="1:8" ht="13.5" thickBot="1" x14ac:dyDescent="0.25">
      <c r="A13" t="s">
        <v>12</v>
      </c>
    </row>
    <row r="14" spans="1:8" x14ac:dyDescent="0.2">
      <c r="B14" s="61"/>
      <c r="C14" s="61"/>
      <c r="D14" s="61" t="s">
        <v>44</v>
      </c>
      <c r="E14" s="61" t="s">
        <v>53</v>
      </c>
      <c r="F14" s="61" t="s">
        <v>54</v>
      </c>
      <c r="G14" s="61" t="s">
        <v>50</v>
      </c>
      <c r="H14" s="61" t="s">
        <v>50</v>
      </c>
    </row>
    <row r="15" spans="1:8" ht="13.5" thickBot="1" x14ac:dyDescent="0.25">
      <c r="B15" s="62" t="s">
        <v>42</v>
      </c>
      <c r="C15" s="62" t="s">
        <v>43</v>
      </c>
      <c r="D15" s="62" t="s">
        <v>45</v>
      </c>
      <c r="E15" s="62" t="s">
        <v>19</v>
      </c>
      <c r="F15" s="62" t="s">
        <v>55</v>
      </c>
      <c r="G15" s="62" t="s">
        <v>51</v>
      </c>
      <c r="H15" s="62" t="s">
        <v>52</v>
      </c>
    </row>
    <row r="16" spans="1:8" x14ac:dyDescent="0.2">
      <c r="B16" s="59" t="s">
        <v>550</v>
      </c>
      <c r="C16" s="59" t="s">
        <v>551</v>
      </c>
      <c r="D16" s="59">
        <v>4.5</v>
      </c>
      <c r="E16" s="59">
        <v>20.000000000000004</v>
      </c>
      <c r="F16" s="59">
        <v>4.5</v>
      </c>
      <c r="G16" s="59">
        <v>1E+30</v>
      </c>
      <c r="H16" s="59">
        <v>2.5799807998079984</v>
      </c>
    </row>
    <row r="17" spans="2:8" x14ac:dyDescent="0.2">
      <c r="B17" s="59" t="s">
        <v>552</v>
      </c>
      <c r="C17" s="59" t="s">
        <v>553</v>
      </c>
      <c r="D17" s="59">
        <v>7.0599615996159963</v>
      </c>
      <c r="E17" s="59">
        <v>0</v>
      </c>
      <c r="F17" s="59">
        <v>1.5</v>
      </c>
      <c r="G17" s="59">
        <v>5.5599615996159955</v>
      </c>
      <c r="H17" s="59">
        <v>1E+30</v>
      </c>
    </row>
    <row r="18" spans="2:8" x14ac:dyDescent="0.2">
      <c r="B18" s="59" t="s">
        <v>445</v>
      </c>
      <c r="C18" s="59" t="s">
        <v>554</v>
      </c>
      <c r="D18" s="59">
        <v>0</v>
      </c>
      <c r="E18" s="59">
        <v>4.200042000420007</v>
      </c>
      <c r="F18" s="59">
        <v>0</v>
      </c>
      <c r="G18" s="59">
        <v>6.3999999999999995</v>
      </c>
      <c r="H18" s="59">
        <v>8.5998500000000018</v>
      </c>
    </row>
    <row r="19" spans="2:8" ht="13.5" thickBot="1" x14ac:dyDescent="0.25">
      <c r="B19" s="60" t="s">
        <v>555</v>
      </c>
      <c r="C19" s="60" t="s">
        <v>556</v>
      </c>
      <c r="D19" s="60">
        <v>6.3999999999999995</v>
      </c>
      <c r="E19" s="60">
        <v>7.799957999579993</v>
      </c>
      <c r="F19" s="60">
        <v>6.4</v>
      </c>
      <c r="G19" s="60">
        <v>8.5998500000000018</v>
      </c>
      <c r="H19" s="60">
        <v>6.3999999999999995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30</vt:i4>
      </vt:variant>
    </vt:vector>
  </HeadingPairs>
  <TitlesOfParts>
    <vt:vector size="30" baseType="lpstr">
      <vt:lpstr>Mezcla de frutos secos</vt:lpstr>
      <vt:lpstr>Despacho simple</vt:lpstr>
      <vt:lpstr>Subasta</vt:lpstr>
      <vt:lpstr>Informe de sensibilidad 1</vt:lpstr>
      <vt:lpstr>Subasta Despacho</vt:lpstr>
      <vt:lpstr>Informe de sensibilidad 2</vt:lpstr>
      <vt:lpstr>Subasta Despacho transm.</vt:lpstr>
      <vt:lpstr>Informe de sensibilidad 3</vt:lpstr>
      <vt:lpstr>Min. costo generac.</vt:lpstr>
      <vt:lpstr>Informe de sensibilidad 4</vt:lpstr>
      <vt:lpstr>Min. Emision</vt:lpstr>
      <vt:lpstr>Informe de sensibilidad 5</vt:lpstr>
      <vt:lpstr>OPF-DC</vt:lpstr>
      <vt:lpstr>Informe de sensibilidad 6</vt:lpstr>
      <vt:lpstr>OPF-DC limites trans.</vt:lpstr>
      <vt:lpstr>Informe de sensibilidad 8</vt:lpstr>
      <vt:lpstr>Intercambio</vt:lpstr>
      <vt:lpstr>Informe de sensibilidad 7</vt:lpstr>
      <vt:lpstr>Transporte</vt:lpstr>
      <vt:lpstr>Informe de sensibilidad 9</vt:lpstr>
      <vt:lpstr>Sum.gas min.poluc.</vt:lpstr>
      <vt:lpstr>Informe de sensibilidad 10</vt:lpstr>
      <vt:lpstr>Sum.gas min.costo</vt:lpstr>
      <vt:lpstr>Informe de sensibilidad 11</vt:lpstr>
      <vt:lpstr>Primal</vt:lpstr>
      <vt:lpstr>Informe de sensibilidad 12</vt:lpstr>
      <vt:lpstr>Dual</vt:lpstr>
      <vt:lpstr>Informe de sensibilidad 13</vt:lpstr>
      <vt:lpstr>Reservorio</vt:lpstr>
      <vt:lpstr>Informe de sensibilidad 14</vt:lpstr>
    </vt:vector>
  </TitlesOfParts>
  <Company>ISO-NE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Pedro Corcuera Miro Quesada</cp:lastModifiedBy>
  <dcterms:created xsi:type="dcterms:W3CDTF">2002-02-15T16:09:57Z</dcterms:created>
  <dcterms:modified xsi:type="dcterms:W3CDTF">2018-11-06T09:27:52Z</dcterms:modified>
</cp:coreProperties>
</file>